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4B2A621E-2ACC-47B6-B4D0-E8FD3B4EEC6B}" xr6:coauthVersionLast="45" xr6:coauthVersionMax="45" xr10:uidLastSave="{00000000-0000-0000-0000-000000000000}"/>
  <bookViews>
    <workbookView xWindow="-120" yWindow="-120" windowWidth="29040" windowHeight="15840" xr2:uid="{A668E367-E902-4768-8A08-2D68BD6EDFE2}"/>
  </bookViews>
  <sheets>
    <sheet name="REKAPITULACIJA" sheetId="1" r:id="rId1"/>
    <sheet name="Režijsko delo" sheetId="2" r:id="rId2"/>
    <sheet name="Mehanizacija" sheetId="3" r:id="rId3"/>
    <sheet name="Dobava in montaža elementov" sheetId="4" r:id="rId4"/>
    <sheet name="Sanacija" sheetId="5" r:id="rId5"/>
    <sheet name="Investicijsko vzdrževanje" sheetId="6" r:id="rId6"/>
    <sheet name="Cenik materialov za vzdrževanje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91" i="7" l="1"/>
  <c r="F290" i="7"/>
  <c r="F289" i="7"/>
  <c r="F288" i="7"/>
  <c r="F285" i="7"/>
  <c r="F284" i="7"/>
  <c r="F283" i="7"/>
  <c r="F282" i="7"/>
  <c r="F281" i="7"/>
  <c r="F280" i="7"/>
  <c r="F279" i="7"/>
  <c r="F277" i="7"/>
  <c r="F276" i="7"/>
  <c r="F275" i="7"/>
  <c r="F274" i="7"/>
  <c r="F273" i="7"/>
  <c r="F272" i="7"/>
  <c r="F271" i="7"/>
  <c r="F270" i="7"/>
  <c r="F269" i="7"/>
  <c r="F267" i="7"/>
  <c r="F266" i="7"/>
  <c r="F263" i="7"/>
  <c r="F262" i="7"/>
  <c r="F261" i="7"/>
  <c r="F260" i="7"/>
  <c r="F258" i="7"/>
  <c r="F257" i="7"/>
  <c r="F255" i="7"/>
  <c r="F253" i="7"/>
  <c r="F250" i="7"/>
  <c r="F248" i="7"/>
  <c r="F247" i="7"/>
  <c r="F244" i="7"/>
  <c r="F242" i="7"/>
  <c r="F241" i="7"/>
  <c r="F240" i="7"/>
  <c r="F239" i="7"/>
  <c r="F237" i="7"/>
  <c r="F236" i="7"/>
  <c r="F235" i="7"/>
  <c r="F232" i="7"/>
  <c r="F231" i="7"/>
  <c r="F230" i="7"/>
  <c r="F229" i="7"/>
  <c r="F228" i="7"/>
  <c r="F227" i="7"/>
  <c r="F226" i="7"/>
  <c r="F225" i="7"/>
  <c r="F224" i="7"/>
  <c r="F223" i="7"/>
  <c r="F222" i="7"/>
  <c r="F221" i="7"/>
  <c r="F220" i="7"/>
  <c r="F219" i="7"/>
  <c r="F217" i="7"/>
  <c r="F216" i="7"/>
  <c r="F215" i="7"/>
  <c r="F214" i="7"/>
  <c r="F213" i="7"/>
  <c r="F212" i="7"/>
  <c r="F211" i="7"/>
  <c r="F210" i="7"/>
  <c r="F209" i="7"/>
  <c r="F208" i="7"/>
  <c r="F207" i="7"/>
  <c r="F206" i="7"/>
  <c r="F205" i="7"/>
  <c r="F204" i="7"/>
  <c r="F203" i="7"/>
  <c r="F202" i="7"/>
  <c r="F201" i="7"/>
  <c r="F200" i="7"/>
  <c r="F198" i="7"/>
  <c r="F197" i="7"/>
  <c r="F196" i="7"/>
  <c r="F195" i="7"/>
  <c r="F194" i="7"/>
  <c r="F193" i="7"/>
  <c r="F191" i="7"/>
  <c r="F186" i="7"/>
  <c r="F184" i="7"/>
  <c r="F181" i="7"/>
  <c r="F180" i="7"/>
  <c r="F179" i="7"/>
  <c r="F178" i="7"/>
  <c r="F177" i="7"/>
  <c r="F176" i="7"/>
  <c r="F175" i="7"/>
  <c r="F174" i="7"/>
  <c r="F173" i="7"/>
  <c r="F172" i="7"/>
  <c r="F169" i="7"/>
  <c r="F167" i="7"/>
  <c r="F165" i="7"/>
  <c r="F163" i="7"/>
  <c r="F161" i="7"/>
  <c r="F158" i="7"/>
  <c r="F155" i="7"/>
  <c r="F153" i="7"/>
  <c r="F151" i="7"/>
  <c r="F148" i="7"/>
  <c r="F146" i="7"/>
  <c r="F144" i="7"/>
  <c r="F142" i="7"/>
  <c r="F139" i="7"/>
  <c r="F135" i="7"/>
  <c r="F134" i="7"/>
  <c r="F132" i="7"/>
  <c r="F131" i="7"/>
  <c r="F130" i="7"/>
  <c r="F129" i="7"/>
  <c r="F128" i="7"/>
  <c r="F127" i="7"/>
  <c r="F125" i="7"/>
  <c r="F124" i="7"/>
  <c r="F123" i="7"/>
  <c r="F122" i="7"/>
  <c r="F121" i="7"/>
  <c r="F119" i="7"/>
  <c r="F118" i="7"/>
  <c r="F117" i="7"/>
  <c r="F116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98" i="7"/>
  <c r="F97" i="7"/>
  <c r="F96" i="7"/>
  <c r="F95" i="7"/>
  <c r="F92" i="7"/>
  <c r="F91" i="7"/>
  <c r="F90" i="7"/>
  <c r="F89" i="7"/>
  <c r="F88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4" i="7"/>
  <c r="F63" i="7"/>
  <c r="F61" i="7"/>
  <c r="F60" i="7"/>
  <c r="F59" i="7"/>
  <c r="F58" i="7"/>
  <c r="F57" i="7"/>
  <c r="F56" i="7"/>
  <c r="F55" i="7"/>
  <c r="F53" i="7"/>
  <c r="F52" i="7"/>
  <c r="F50" i="7"/>
  <c r="F49" i="7"/>
  <c r="F47" i="7"/>
  <c r="F46" i="7"/>
  <c r="F45" i="7"/>
  <c r="F44" i="7"/>
  <c r="F43" i="7"/>
  <c r="F42" i="7"/>
  <c r="F41" i="7"/>
  <c r="F40" i="7"/>
  <c r="F39" i="7"/>
  <c r="F38" i="7"/>
  <c r="F37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2" i="6"/>
  <c r="F41" i="6"/>
  <c r="F37" i="6"/>
  <c r="F36" i="6"/>
  <c r="F35" i="6"/>
  <c r="F34" i="6"/>
  <c r="F33" i="6"/>
  <c r="F14" i="6"/>
  <c r="F6" i="6"/>
  <c r="F5" i="6"/>
  <c r="F59" i="5"/>
  <c r="F58" i="5"/>
  <c r="F57" i="5"/>
  <c r="F56" i="5"/>
  <c r="F53" i="5"/>
  <c r="F52" i="5"/>
  <c r="F49" i="5"/>
  <c r="F48" i="5"/>
  <c r="F45" i="5"/>
  <c r="F43" i="5"/>
  <c r="F42" i="5"/>
  <c r="F39" i="5"/>
  <c r="F38" i="5"/>
  <c r="F35" i="5"/>
  <c r="F34" i="5"/>
  <c r="F31" i="5"/>
  <c r="F29" i="5"/>
  <c r="F27" i="5"/>
  <c r="F25" i="5"/>
  <c r="F23" i="5"/>
  <c r="F21" i="5"/>
  <c r="F19" i="5"/>
  <c r="F18" i="5"/>
  <c r="F15" i="5"/>
  <c r="F14" i="5"/>
  <c r="F13" i="5"/>
  <c r="F10" i="5"/>
  <c r="F9" i="5"/>
  <c r="F8" i="5"/>
  <c r="F293" i="7" l="1"/>
  <c r="C11" i="1" s="1"/>
  <c r="F61" i="5"/>
  <c r="C9" i="1" s="1"/>
  <c r="F44" i="6"/>
  <c r="C10" i="1" s="1"/>
  <c r="F98" i="4"/>
  <c r="F97" i="4"/>
  <c r="F93" i="4"/>
  <c r="F92" i="4"/>
  <c r="F89" i="4"/>
  <c r="F88" i="4"/>
  <c r="F85" i="4"/>
  <c r="F84" i="4"/>
  <c r="F79" i="4"/>
  <c r="F75" i="4"/>
  <c r="F73" i="4"/>
  <c r="F72" i="4"/>
  <c r="F71" i="4"/>
  <c r="F68" i="4"/>
  <c r="F67" i="4"/>
  <c r="F66" i="4"/>
  <c r="F63" i="4"/>
  <c r="F61" i="4"/>
  <c r="F59" i="4"/>
  <c r="F58" i="4"/>
  <c r="F55" i="4"/>
  <c r="F54" i="4"/>
  <c r="F53" i="4"/>
  <c r="F52" i="4"/>
  <c r="F51" i="4"/>
  <c r="F48" i="4"/>
  <c r="F47" i="4"/>
  <c r="F42" i="4"/>
  <c r="F41" i="4"/>
  <c r="F40" i="4"/>
  <c r="F39" i="4"/>
  <c r="F38" i="4"/>
  <c r="F37" i="4"/>
  <c r="F34" i="4"/>
  <c r="F33" i="4"/>
  <c r="F30" i="4"/>
  <c r="F29" i="4"/>
  <c r="F28" i="4"/>
  <c r="F27" i="4"/>
  <c r="F26" i="4"/>
  <c r="F25" i="4"/>
  <c r="F24" i="4"/>
  <c r="F23" i="4"/>
  <c r="F22" i="4"/>
  <c r="F19" i="4"/>
  <c r="F18" i="4"/>
  <c r="F17" i="4"/>
  <c r="F16" i="4"/>
  <c r="F15" i="4"/>
  <c r="F12" i="4"/>
  <c r="F11" i="4"/>
  <c r="F10" i="4"/>
  <c r="F9" i="4"/>
  <c r="F8" i="4"/>
  <c r="F100" i="4" l="1"/>
  <c r="C8" i="1" s="1"/>
  <c r="F24" i="3"/>
  <c r="F22" i="3"/>
  <c r="F20" i="3"/>
  <c r="F18" i="3"/>
  <c r="F16" i="3"/>
  <c r="F14" i="3"/>
  <c r="F12" i="3"/>
  <c r="F10" i="3"/>
  <c r="F8" i="3"/>
  <c r="F6" i="3"/>
  <c r="F4" i="3"/>
  <c r="F8" i="2"/>
  <c r="F6" i="2"/>
  <c r="F4" i="2"/>
  <c r="F10" i="2" s="1"/>
  <c r="C6" i="1" s="1"/>
  <c r="F26" i="3" l="1"/>
  <c r="C7" i="1" s="1"/>
  <c r="C12" i="1" s="1"/>
</calcChain>
</file>

<file path=xl/sharedStrings.xml><?xml version="1.0" encoding="utf-8"?>
<sst xmlns="http://schemas.openxmlformats.org/spreadsheetml/2006/main" count="857" uniqueCount="469">
  <si>
    <t>1. REŽIJSKO DELO</t>
  </si>
  <si>
    <t>Št. post.</t>
  </si>
  <si>
    <t>Postavka</t>
  </si>
  <si>
    <t>EM</t>
  </si>
  <si>
    <t>količina</t>
  </si>
  <si>
    <t>Cena/EM</t>
  </si>
  <si>
    <t>Vrednost (EUR)</t>
  </si>
  <si>
    <t>VKD delavec</t>
  </si>
  <si>
    <t>KV delavec</t>
  </si>
  <si>
    <t>PK delavec</t>
  </si>
  <si>
    <t>h</t>
  </si>
  <si>
    <t>SKUPAJ:</t>
  </si>
  <si>
    <t>1.</t>
  </si>
  <si>
    <t>2.</t>
  </si>
  <si>
    <t>3.</t>
  </si>
  <si>
    <t>2. MEHANIZACIJA</t>
  </si>
  <si>
    <t>4.</t>
  </si>
  <si>
    <t>5.</t>
  </si>
  <si>
    <t>6.</t>
  </si>
  <si>
    <t>7.</t>
  </si>
  <si>
    <t>8.</t>
  </si>
  <si>
    <t>9.</t>
  </si>
  <si>
    <t>10.</t>
  </si>
  <si>
    <t>11.</t>
  </si>
  <si>
    <t>avto platforma</t>
  </si>
  <si>
    <t xml:space="preserve">hiap dvigalo </t>
  </si>
  <si>
    <t xml:space="preserve">tovorni avto </t>
  </si>
  <si>
    <t xml:space="preserve">prikolica za prevoz drogov </t>
  </si>
  <si>
    <t>rovo kopač</t>
  </si>
  <si>
    <t xml:space="preserve">vibracijski utrjevalec </t>
  </si>
  <si>
    <t>stroj za rezanje asfalta</t>
  </si>
  <si>
    <t xml:space="preserve">agregat 220 V </t>
  </si>
  <si>
    <t xml:space="preserve">pnevmatsko kladivo </t>
  </si>
  <si>
    <t xml:space="preserve">osebna vozila </t>
  </si>
  <si>
    <t>motorna žaga</t>
  </si>
  <si>
    <t xml:space="preserve">SKUPAJ: </t>
  </si>
  <si>
    <t>3. DOBAVA IN ZAMENJAVA ELEMENTOV</t>
  </si>
  <si>
    <t>Št. postavke</t>
  </si>
  <si>
    <t>Količina</t>
  </si>
  <si>
    <t xml:space="preserve">1. </t>
  </si>
  <si>
    <t>70 W</t>
  </si>
  <si>
    <t>90 W</t>
  </si>
  <si>
    <t>150 W</t>
  </si>
  <si>
    <t>250 W</t>
  </si>
  <si>
    <t>400 W</t>
  </si>
  <si>
    <t>Sijalke VTN a</t>
  </si>
  <si>
    <t xml:space="preserve">2. </t>
  </si>
  <si>
    <t>Varčne in ostale sijalke</t>
  </si>
  <si>
    <t>RJ 1000 W</t>
  </si>
  <si>
    <t>RJ 500 W</t>
  </si>
  <si>
    <t>Fluo cev 65 - 18 W</t>
  </si>
  <si>
    <t>Špar 23 W</t>
  </si>
  <si>
    <t>Signalna 220/75 W</t>
  </si>
  <si>
    <t>Dušilke in vžigalne tuljave</t>
  </si>
  <si>
    <t>DHM 80 W</t>
  </si>
  <si>
    <t>DHM 125 W</t>
  </si>
  <si>
    <t>DHM 250 W</t>
  </si>
  <si>
    <t>DHM 400 W</t>
  </si>
  <si>
    <t>DNV 70 W</t>
  </si>
  <si>
    <t>DNV 250 W</t>
  </si>
  <si>
    <t>DNV 400 W</t>
  </si>
  <si>
    <t>ENS 70 W</t>
  </si>
  <si>
    <t>DNS 400 W</t>
  </si>
  <si>
    <t xml:space="preserve">3. </t>
  </si>
  <si>
    <t xml:space="preserve">4. </t>
  </si>
  <si>
    <t>Okovi</t>
  </si>
  <si>
    <t>E-27</t>
  </si>
  <si>
    <t>E - 40</t>
  </si>
  <si>
    <t>Kabli PPY in Elkaleks</t>
  </si>
  <si>
    <t>kos</t>
  </si>
  <si>
    <t>3 x 1,5 mm 2</t>
  </si>
  <si>
    <t>3 x 2,5 mm 2</t>
  </si>
  <si>
    <t>3 x 4 mm 2</t>
  </si>
  <si>
    <t>4 x 4 mm 2</t>
  </si>
  <si>
    <t>Elkaleks 2 x 16 mm 2</t>
  </si>
  <si>
    <t xml:space="preserve">Elkaleks 4 x 16 mm 2 </t>
  </si>
  <si>
    <t>m</t>
  </si>
  <si>
    <t>Varovalna podnožja, komplet</t>
  </si>
  <si>
    <t>varovalko in priklj. Sponko</t>
  </si>
  <si>
    <t>z nosilno ploščo, var. podnožjem,</t>
  </si>
  <si>
    <t>PMV</t>
  </si>
  <si>
    <t>k-2-200</t>
  </si>
  <si>
    <t>Stekla</t>
  </si>
  <si>
    <t>UKH - 125</t>
  </si>
  <si>
    <t>CD - 116</t>
  </si>
  <si>
    <t>UKH - 250</t>
  </si>
  <si>
    <t>CD - 1400</t>
  </si>
  <si>
    <t>MODUS LVS</t>
  </si>
  <si>
    <t>Stikala</t>
  </si>
  <si>
    <t>25 A kontaktor</t>
  </si>
  <si>
    <t>63 A kontaktor</t>
  </si>
  <si>
    <t xml:space="preserve">9. </t>
  </si>
  <si>
    <t>Ura preklopna - digitalna</t>
  </si>
  <si>
    <t xml:space="preserve">Islakus - svetlobni rele Finder </t>
  </si>
  <si>
    <t>Vrstne sponke</t>
  </si>
  <si>
    <t>4 mm 2</t>
  </si>
  <si>
    <t>6 mm 2</t>
  </si>
  <si>
    <t>16 mm 2</t>
  </si>
  <si>
    <t xml:space="preserve">12. </t>
  </si>
  <si>
    <t>P-žica</t>
  </si>
  <si>
    <t>2,5 m 2</t>
  </si>
  <si>
    <t>4 m 2</t>
  </si>
  <si>
    <t>6 m2</t>
  </si>
  <si>
    <t>13.</t>
  </si>
  <si>
    <t>Izdelava spojke na zemljskem</t>
  </si>
  <si>
    <t xml:space="preserve">kablu z vsem potrebnim </t>
  </si>
  <si>
    <t>materialom (tulka, spojka, itd…</t>
  </si>
  <si>
    <t>14.</t>
  </si>
  <si>
    <t>Izkop kanala potrebnega za</t>
  </si>
  <si>
    <t>odpravo preboja ali stika</t>
  </si>
  <si>
    <t>tekoči/m</t>
  </si>
  <si>
    <t xml:space="preserve">15. </t>
  </si>
  <si>
    <t xml:space="preserve">Zasutje kanala - vzpostavitev </t>
  </si>
  <si>
    <t>obstoječega stanja</t>
  </si>
  <si>
    <t>zatravitev</t>
  </si>
  <si>
    <t>poasfaltiranje</t>
  </si>
  <si>
    <t>m2</t>
  </si>
  <si>
    <t xml:space="preserve">16. </t>
  </si>
  <si>
    <t>Čiščenje stekel in semaforskih glav</t>
  </si>
  <si>
    <t>CK</t>
  </si>
  <si>
    <t>Signalni dajalnik fi 300</t>
  </si>
  <si>
    <t>17.</t>
  </si>
  <si>
    <t>Svetilka</t>
  </si>
  <si>
    <t>Ladijska 60 W</t>
  </si>
  <si>
    <t>LED LSL, 15 W, redukcija</t>
  </si>
  <si>
    <t>18.</t>
  </si>
  <si>
    <t>Inteligentni krmilni sistem cestne</t>
  </si>
  <si>
    <t>razsvetljave</t>
  </si>
  <si>
    <t>Upravljalni modul C-NODE CityLight</t>
  </si>
  <si>
    <t>Krmilni modul C-BOX CityLight</t>
  </si>
  <si>
    <t>morebitnih strojev in naprav.</t>
  </si>
  <si>
    <t xml:space="preserve">Cena naj vsebuje potrebni montažni čas, prevozne stroške, stroške uporabe dvigala in vseh </t>
  </si>
  <si>
    <t>4. SANACIJA - kablitev</t>
  </si>
  <si>
    <t xml:space="preserve">V cenah naj bodo vračunani vsi prevozi, uporaba strojev in naprav, Hiap dvigalo, </t>
  </si>
  <si>
    <t xml:space="preserve">avto platforma, cene morebitnih zakoličb EG, telekoma in plina </t>
  </si>
  <si>
    <t>kandelaber s postavitvijo, ozemljitvijo in priklopi</t>
  </si>
  <si>
    <t>9 m</t>
  </si>
  <si>
    <t>7 m</t>
  </si>
  <si>
    <t>5 m</t>
  </si>
  <si>
    <t>Izdelava podstavkov</t>
  </si>
  <si>
    <t>za 9 H kandelaber</t>
  </si>
  <si>
    <t>za 7 H kandelaber</t>
  </si>
  <si>
    <t>za 5 H kandelaber</t>
  </si>
  <si>
    <t xml:space="preserve">Izkop kanala 40 x 80 x 1 m  </t>
  </si>
  <si>
    <t>strojno</t>
  </si>
  <si>
    <t>ročno</t>
  </si>
  <si>
    <t>Izdelava posteljice</t>
  </si>
  <si>
    <t>Zaščitni opozorilni trak</t>
  </si>
  <si>
    <t xml:space="preserve">6. </t>
  </si>
  <si>
    <t>Polaganje valjanca in spojni trak</t>
  </si>
  <si>
    <t xml:space="preserve">7. </t>
  </si>
  <si>
    <t>Rezanje asfalta</t>
  </si>
  <si>
    <t xml:space="preserve">8. </t>
  </si>
  <si>
    <t>Uporaba kompresorja</t>
  </si>
  <si>
    <t>Izdelava podbojev</t>
  </si>
  <si>
    <t>Polaganje cevi</t>
  </si>
  <si>
    <t>fi 50 alkaten</t>
  </si>
  <si>
    <t>fi 110 alkaten</t>
  </si>
  <si>
    <t xml:space="preserve">11. </t>
  </si>
  <si>
    <t>Vzpostavitev prvotnega stanja</t>
  </si>
  <si>
    <t>asfaltiranje</t>
  </si>
  <si>
    <t>12.</t>
  </si>
  <si>
    <t>Postavitev in odvoz</t>
  </si>
  <si>
    <t>lesenih drogov</t>
  </si>
  <si>
    <t>kandelabrov</t>
  </si>
  <si>
    <t xml:space="preserve">13. </t>
  </si>
  <si>
    <t>Obžagovanje drevja ob svetilkah</t>
  </si>
  <si>
    <t xml:space="preserve">14. </t>
  </si>
  <si>
    <t>Obnova prižigališča</t>
  </si>
  <si>
    <t xml:space="preserve">mala </t>
  </si>
  <si>
    <t>večja</t>
  </si>
  <si>
    <t>Kabel PP00Y</t>
  </si>
  <si>
    <t>4 x 6 mm 2</t>
  </si>
  <si>
    <t>4 x 10 mm 2</t>
  </si>
  <si>
    <t>4 x 16 mm 2</t>
  </si>
  <si>
    <t>16.</t>
  </si>
  <si>
    <t>15.</t>
  </si>
  <si>
    <t>Izdelava prižigališča - podstavek</t>
  </si>
  <si>
    <t xml:space="preserve">mali </t>
  </si>
  <si>
    <t>večji</t>
  </si>
  <si>
    <t>5. Investicijsko vzdrževanje</t>
  </si>
  <si>
    <t>Izdelava prižigališča - komplet</t>
  </si>
  <si>
    <t>* podstavek</t>
  </si>
  <si>
    <t>* omara</t>
  </si>
  <si>
    <t>* varovalke z vsem potrebnim raznim materialom c x 25 A</t>
  </si>
  <si>
    <t>* priključne letve s priklopi (shark ura + Islalux)</t>
  </si>
  <si>
    <t>* merilna garnitura z vezavami</t>
  </si>
  <si>
    <t>* stikala 1 - 0 - 2, žice, letve, kanali, objemke, itd…</t>
  </si>
  <si>
    <t>sistemom cestne razsvetljave</t>
  </si>
  <si>
    <t>* varovalke z vsem potrebnim raznim materialom 3 x 25 A</t>
  </si>
  <si>
    <t>* priključne letve s prikopi (shark ura + Islalux)</t>
  </si>
  <si>
    <t>*merilna garnitura z vezavami</t>
  </si>
  <si>
    <t>* komunikacija DALI, 1-10, PWM</t>
  </si>
  <si>
    <t>* GSM antena* 3x PLC merilni moduli</t>
  </si>
  <si>
    <t>* 3x relejski izhod</t>
  </si>
  <si>
    <t>* 1x digitalni vhod</t>
  </si>
  <si>
    <t xml:space="preserve">* konfiguracija in administracija modulov in krmilnika, </t>
  </si>
  <si>
    <t>povezava s stržnikom in registracija uporabnika v sistem</t>
  </si>
  <si>
    <t>* kreiranje profilov uporabe in vzpostavitev GSM komunikacije</t>
  </si>
  <si>
    <t>* vzpostavitev uporabnika v okolju city in administracija ter</t>
  </si>
  <si>
    <t>konfiguracija krmilnikov C-BOX in PLC modulov C-NODE v svetilki</t>
  </si>
  <si>
    <t>a) manjše prižigališče</t>
  </si>
  <si>
    <t>b) večje prižigališče</t>
  </si>
  <si>
    <t>c) večje prižigališče z 4 odvodi in inteligentnim krmilnim</t>
  </si>
  <si>
    <t>Cevitev ulice</t>
  </si>
  <si>
    <t>izkop, položitev cevi, zasutje z utrjevanjem</t>
  </si>
  <si>
    <t>izdelava jaškov in sidrišč</t>
  </si>
  <si>
    <t>preboji - podboji</t>
  </si>
  <si>
    <t xml:space="preserve">Postavitev svetilk - podstavki, sidrišča, obbetoniranje, </t>
  </si>
  <si>
    <t>uravnavanje, priklop, preizkus</t>
  </si>
  <si>
    <t>drog do 5 m</t>
  </si>
  <si>
    <t>drog 7 do 9 m</t>
  </si>
  <si>
    <t>6. Cenik materialov za vzdrževaje svetlobno signalnih naprav</t>
  </si>
  <si>
    <t>Svetilke</t>
  </si>
  <si>
    <t>Steklo 5CX</t>
  </si>
  <si>
    <t>Senčnik za svetilko 5CX</t>
  </si>
  <si>
    <t>Senčnik za svetilko MODUS LVS</t>
  </si>
  <si>
    <t xml:space="preserve">Talna vgradna LED svetilka – prehodi za pešce   </t>
  </si>
  <si>
    <t xml:space="preserve">LED, 30W, za osvet. prehoda za pešce  </t>
  </si>
  <si>
    <t xml:space="preserve">Steklo CD 1400                                                 </t>
  </si>
  <si>
    <t xml:space="preserve">Žaromet  1000 – halogen                                  </t>
  </si>
  <si>
    <t xml:space="preserve">Montaža svetilke na drog javne razsvetljave </t>
  </si>
  <si>
    <t xml:space="preserve">Demontaža svetilke z droga javne razsvetljave     </t>
  </si>
  <si>
    <t xml:space="preserve">LADIJSKA 60 W OGLS                      </t>
  </si>
  <si>
    <t xml:space="preserve">LED LSL, 15W, redukcija                      </t>
  </si>
  <si>
    <t xml:space="preserve">LED LSL, 27W, redukcija                      </t>
  </si>
  <si>
    <t xml:space="preserve">LED LSL, 88W, redukcija                    </t>
  </si>
  <si>
    <t>kom</t>
  </si>
  <si>
    <t>kpl</t>
  </si>
  <si>
    <t>Vgradni material za svetilke</t>
  </si>
  <si>
    <t xml:space="preserve">Dušilka DX 36W </t>
  </si>
  <si>
    <t>Dušilka DX 55W</t>
  </si>
  <si>
    <t>Starter, 4 - 22W</t>
  </si>
  <si>
    <t xml:space="preserve">Starter, 4 – 80W  </t>
  </si>
  <si>
    <t>Sijalka navadna E27 75 W</t>
  </si>
  <si>
    <t>Sijalka Dulux L 55W</t>
  </si>
  <si>
    <t xml:space="preserve">Sijalka VTF 80 W                                </t>
  </si>
  <si>
    <t xml:space="preserve">Sijalka VTF 125 W                                     </t>
  </si>
  <si>
    <t xml:space="preserve">Sijalka  VTF 400 W                                     </t>
  </si>
  <si>
    <t xml:space="preserve">Sijalka varčna 36 W                                     </t>
  </si>
  <si>
    <t xml:space="preserve">Vrstna sponka 4 mm                                   </t>
  </si>
  <si>
    <t>Vrstna sponka 25 mm</t>
  </si>
  <si>
    <t xml:space="preserve">Sijalka reflektorska 300 W </t>
  </si>
  <si>
    <t xml:space="preserve">Sijalka NTNa 90 W                                               </t>
  </si>
  <si>
    <t xml:space="preserve">Sijalka VTNa  250 W                                             </t>
  </si>
  <si>
    <t xml:space="preserve">Sijalka VTNa  400 W                                             </t>
  </si>
  <si>
    <t xml:space="preserve">Sijalka VTNa  150 W                                            </t>
  </si>
  <si>
    <t xml:space="preserve">Sijalka metalhalogen 250 W                                  </t>
  </si>
  <si>
    <t xml:space="preserve">Sijalka metalhalogen 400 W                                  </t>
  </si>
  <si>
    <t xml:space="preserve">Sijalke varčne  18 W                                              </t>
  </si>
  <si>
    <t xml:space="preserve">Sijalke varčne  23 W                                              </t>
  </si>
  <si>
    <t xml:space="preserve">Cevi fluo 58 W                                                        </t>
  </si>
  <si>
    <t xml:space="preserve">Cevi fluo 38 W                                                        </t>
  </si>
  <si>
    <t xml:space="preserve">Dušilke 80 W                                                        </t>
  </si>
  <si>
    <t xml:space="preserve">Dušilke DHM 125 W                                       </t>
  </si>
  <si>
    <t xml:space="preserve">Dušilka DHM 250 W                                      </t>
  </si>
  <si>
    <t xml:space="preserve">Dušilke DHM 400 W                                          </t>
  </si>
  <si>
    <t xml:space="preserve">Dušilka DNV 400 W                                       </t>
  </si>
  <si>
    <t xml:space="preserve">Dušilka DNV 250 W                                        </t>
  </si>
  <si>
    <t xml:space="preserve">Dušilka DNV 150 W                                             </t>
  </si>
  <si>
    <t xml:space="preserve">Dušilka DNV 90 W                                             </t>
  </si>
  <si>
    <t xml:space="preserve">Dušilka DNV 70 W                                           </t>
  </si>
  <si>
    <t xml:space="preserve">Drogovi leseni 8 – 10 m                                        </t>
  </si>
  <si>
    <t xml:space="preserve">Drogovi plastični 8 – 10 m                                    </t>
  </si>
  <si>
    <t xml:space="preserve">Drogovi plastični 10 – 12 m                                </t>
  </si>
  <si>
    <t xml:space="preserve">Sijalka signalna E27 75 W                             </t>
  </si>
  <si>
    <t xml:space="preserve">Sijalka VTF 250 W                                            </t>
  </si>
  <si>
    <t xml:space="preserve">Sijalka   VTNa 400 W                                          </t>
  </si>
  <si>
    <t xml:space="preserve">Sijalka VTNa 90 W                                         </t>
  </si>
  <si>
    <t xml:space="preserve">Okov E 27 porc.                                            </t>
  </si>
  <si>
    <t>Kabli</t>
  </si>
  <si>
    <t xml:space="preserve">Kabel LIYCY 2 x 1,5                            </t>
  </si>
  <si>
    <t xml:space="preserve">Kabel LIYCY 2 x 1,0                                </t>
  </si>
  <si>
    <t xml:space="preserve">Kabel PPOOY 4 x 4                                 </t>
  </si>
  <si>
    <t xml:space="preserve">Kabel PPOOY 5 x 4                                    </t>
  </si>
  <si>
    <t xml:space="preserve">Kabel PPOOY 4 x 6                                   </t>
  </si>
  <si>
    <t xml:space="preserve">Kabel  PPOOY 5 x 6                                  </t>
  </si>
  <si>
    <t>Kabel PPOOY 5 x 10</t>
  </si>
  <si>
    <t xml:space="preserve">Kabel  PPOOY 4 x 10                                </t>
  </si>
  <si>
    <t xml:space="preserve">Kabel PPOOY 4 x 16                                  </t>
  </si>
  <si>
    <t xml:space="preserve">Kabel PPOOY 3 x 2,5                                </t>
  </si>
  <si>
    <t xml:space="preserve">Kabel PPOOY 5 x 2,5                                 </t>
  </si>
  <si>
    <t xml:space="preserve">Kabel PPOOY 3x1,5 </t>
  </si>
  <si>
    <t xml:space="preserve">Kabel PGP 2 x 1,5                                      </t>
  </si>
  <si>
    <t xml:space="preserve">Kabel PGP 3 x 1,5                                      </t>
  </si>
  <si>
    <t xml:space="preserve">Kabel PGP 3 x 2,5                                      </t>
  </si>
  <si>
    <t xml:space="preserve">Kabel PGP 4 x 1,5                                      </t>
  </si>
  <si>
    <t xml:space="preserve">Kabel PGP 4 x 2,5                                      </t>
  </si>
  <si>
    <t xml:space="preserve">Kabel PGP 5 x1,5                                       </t>
  </si>
  <si>
    <t xml:space="preserve">Kabel PGP 5 x 2,5                                      </t>
  </si>
  <si>
    <t xml:space="preserve">Kabel PP/00  4 x 25 Al                               </t>
  </si>
  <si>
    <t xml:space="preserve">Kabel PP/00  4 x 35 Al                               </t>
  </si>
  <si>
    <t xml:space="preserve">Kabel PP/00  4 x 70 Al                                </t>
  </si>
  <si>
    <t xml:space="preserve">Kabel SNOP 2 x 16 Al                              </t>
  </si>
  <si>
    <t xml:space="preserve">Kabel SNOP 4 x 16 Al                              </t>
  </si>
  <si>
    <t>Kabel PPOOY 5x16</t>
  </si>
  <si>
    <t>Semaforska oprema - zunanja</t>
  </si>
  <si>
    <t xml:space="preserve">Znak prometni svetlobni- enostranski 2103 600             </t>
  </si>
  <si>
    <t xml:space="preserve">Znak prometni svetlobni- dvostranski 2103 600             </t>
  </si>
  <si>
    <t xml:space="preserve">Znak prometni svetlobni- dvostranski 2103 900          </t>
  </si>
  <si>
    <t xml:space="preserve">Znak prometni svetlobni- enostranski 2103 T 900   </t>
  </si>
  <si>
    <t>Mehanska zaščita</t>
  </si>
  <si>
    <t xml:space="preserve">Cevi alkaten fi 50                                   </t>
  </si>
  <si>
    <t xml:space="preserve">Cevi alkaten fi 63                                         </t>
  </si>
  <si>
    <t xml:space="preserve">Cevi pesl. fi 16 plast. gibljive                      </t>
  </si>
  <si>
    <t xml:space="preserve">Cevi betonske fi 20                                       </t>
  </si>
  <si>
    <t xml:space="preserve">Cevi betonske fi 30                                       </t>
  </si>
  <si>
    <t xml:space="preserve">Cevi betonske fi 50                                       </t>
  </si>
  <si>
    <t xml:space="preserve">Cevi rebraste drenažne fi 65                          </t>
  </si>
  <si>
    <t xml:space="preserve">Cev PVC fi 110                                            </t>
  </si>
  <si>
    <t xml:space="preserve">Cev PVC fi   75                                            </t>
  </si>
  <si>
    <t xml:space="preserve">Cev PN 16                                                    </t>
  </si>
  <si>
    <t xml:space="preserve">Skoba SPN                                                     </t>
  </si>
  <si>
    <t xml:space="preserve">Cev pocinkana jeklena                                </t>
  </si>
  <si>
    <t>kg</t>
  </si>
  <si>
    <t xml:space="preserve">Sponka križna Fe                                          </t>
  </si>
  <si>
    <t>Stikalni elementi</t>
  </si>
  <si>
    <t xml:space="preserve">Tarifna ura digitalna                                                                </t>
  </si>
  <si>
    <t xml:space="preserve">Tarifna ura navadna                                                           </t>
  </si>
  <si>
    <t xml:space="preserve">Števci 10-40 A, 3 f, 1 T                                                         </t>
  </si>
  <si>
    <t xml:space="preserve">Števci 10-40 A, 1 f, 1 T                                                           </t>
  </si>
  <si>
    <t xml:space="preserve">Stikalo navadno, 16 A n/0                                                      </t>
  </si>
  <si>
    <t xml:space="preserve">Stikalo navadno, 10 A n/o                                                    </t>
  </si>
  <si>
    <t xml:space="preserve">Zaščitno stikalo FID 40/0,05                                               </t>
  </si>
  <si>
    <t xml:space="preserve">Zaščitno stikalo FID 25/0,05                                               </t>
  </si>
  <si>
    <t xml:space="preserve">Kontaktorji K 100                                                                 </t>
  </si>
  <si>
    <t xml:space="preserve">Kontaktorji K 63                                                             </t>
  </si>
  <si>
    <t xml:space="preserve">Kontaktorji K 40                                                                  </t>
  </si>
  <si>
    <t xml:space="preserve">Kontaktorji K 25                                                                     </t>
  </si>
  <si>
    <t xml:space="preserve">Kontaktorji KN – 16                                                          </t>
  </si>
  <si>
    <t xml:space="preserve">Stikalo 4 G 100 – vgradno                                                    </t>
  </si>
  <si>
    <t xml:space="preserve">Stikalo 4 G 63 – vgradno                                                    </t>
  </si>
  <si>
    <t xml:space="preserve">Stikalo 4 G 25 – vgradno                                                    </t>
  </si>
  <si>
    <t xml:space="preserve">Stikalo 4 G 10 – vgradno                                                   </t>
  </si>
  <si>
    <t>Gradbeni material</t>
  </si>
  <si>
    <t>Enocevna kabelska kanalizacija</t>
  </si>
  <si>
    <t>Dvocevna kabelska kanalizacija</t>
  </si>
  <si>
    <t xml:space="preserve">Poasfaltiranje cestišča ali pločnika         </t>
  </si>
  <si>
    <t>Strojni izkop kabelskega jarka dim. 0,4 x 0,8 m                        m</t>
  </si>
  <si>
    <t xml:space="preserve"> </t>
  </si>
  <si>
    <t>Zasip kabelskega jarka 0,4 m x 0,7 m                                         m</t>
  </si>
  <si>
    <t>Izdelava kabelskega jaška – fi 600 x 600 x 500                        kom</t>
  </si>
  <si>
    <t>Izdelava manipulativnega jaška</t>
  </si>
  <si>
    <t>Izrez asfalta š = 0,7 cm, g = 2 cm in ponovno</t>
  </si>
  <si>
    <t>izkop jarka, polaganje cevi fi 110 mm in zasip v zelenici</t>
  </si>
  <si>
    <t xml:space="preserve">izkop jarka, polaganje cevi fi XXX in zasip v cestišču </t>
  </si>
  <si>
    <t>Izdelava kabelske posteljice iz mivke ali peska</t>
  </si>
  <si>
    <t xml:space="preserve">peska gran. 0-4 mm, za jarek 0,4 x 0,2 m                                  </t>
  </si>
  <si>
    <t xml:space="preserve">z litoželeznim pokrovom 600 x 600 mm                             </t>
  </si>
  <si>
    <t xml:space="preserve">poasfaltiranje (zarez za zanke )                                                 </t>
  </si>
  <si>
    <t xml:space="preserve">Demontaža bet. podstavka za drog J.R., do 6 m                       </t>
  </si>
  <si>
    <t xml:space="preserve">Demontaža bet. podstavka za drog J.R., nad 6 m                    </t>
  </si>
  <si>
    <t xml:space="preserve">Beton MB, 15 – 16                                                                     </t>
  </si>
  <si>
    <t xml:space="preserve">Izdelava vrtine za talno vgradno svetilko, fi 200 mm               </t>
  </si>
  <si>
    <t xml:space="preserve">Zalivanje talne vgradne svetilke s bitumensko smolo                </t>
  </si>
  <si>
    <t>m3</t>
  </si>
  <si>
    <t>Avtomatika</t>
  </si>
  <si>
    <t xml:space="preserve">Avtomat svetlobni SV A 01         </t>
  </si>
  <si>
    <t xml:space="preserve">Kontaktor K  10-44, 220 V                              </t>
  </si>
  <si>
    <t xml:space="preserve">Kontaktor K  10-89, 220 V                                </t>
  </si>
  <si>
    <t xml:space="preserve">Kontaktor K  16-44, 220 V                                </t>
  </si>
  <si>
    <t xml:space="preserve">Kontaktor K  16-89, 220 V                               </t>
  </si>
  <si>
    <t xml:space="preserve">Kontaktor KO-00/16 A, 220 V                     </t>
  </si>
  <si>
    <t xml:space="preserve">Svetlobni rele, komplet s fotosenzorjem     </t>
  </si>
  <si>
    <t xml:space="preserve">Utripalnik, 220 V, 16 A                              </t>
  </si>
  <si>
    <t xml:space="preserve">Utripalnik, 220 V, 20 A                               </t>
  </si>
  <si>
    <t xml:space="preserve">Radar LCL 12V                                        </t>
  </si>
  <si>
    <t>Omarice</t>
  </si>
  <si>
    <t>vsemi elektronskimi komponetami in akumulatorjem</t>
  </si>
  <si>
    <t>12V/20Ah</t>
  </si>
  <si>
    <t xml:space="preserve">Krmilna omarica prehoda za pešce, komplet z                           </t>
  </si>
  <si>
    <t xml:space="preserve">Omara, Fe, nerjaveča ploč., samostoječa , za J                             </t>
  </si>
  <si>
    <t>Material električne zaščite</t>
  </si>
  <si>
    <t xml:space="preserve">Podnožje EZ 25 A                                                                    </t>
  </si>
  <si>
    <t xml:space="preserve">Katodni odvodniki 0,5 kV, 2,5 kA                                         </t>
  </si>
  <si>
    <t xml:space="preserve">Podnožje PK 100/3                                                               </t>
  </si>
  <si>
    <t xml:space="preserve">Podnožje EZ 63 A                                                                </t>
  </si>
  <si>
    <t xml:space="preserve">Podnožje PK 100                                                                       </t>
  </si>
  <si>
    <t xml:space="preserve">Podnožje PK 250                                                                     </t>
  </si>
  <si>
    <t xml:space="preserve">Podnožje PK 250/3                                                                 </t>
  </si>
  <si>
    <t xml:space="preserve">Patron varovalni PMV 6,3A                                                       </t>
  </si>
  <si>
    <t xml:space="preserve">Patroni varovalni 4 A                                                                  </t>
  </si>
  <si>
    <t xml:space="preserve">Patroni varovalni 6 A                                                                  </t>
  </si>
  <si>
    <t xml:space="preserve">Patroni varovalni 10 A                                                              </t>
  </si>
  <si>
    <t xml:space="preserve">Patroni varovalni 16 A                                                              </t>
  </si>
  <si>
    <t xml:space="preserve">Patroni varovalni 20 A                                                         </t>
  </si>
  <si>
    <t xml:space="preserve">Patroni varovalni 25 A                                                             </t>
  </si>
  <si>
    <t xml:space="preserve">Patroni varovalni 35 A                                                                </t>
  </si>
  <si>
    <t xml:space="preserve">Patroni varovalni 63 A                                                                </t>
  </si>
  <si>
    <t xml:space="preserve">Patroni varovalni NV 16 A                                                       </t>
  </si>
  <si>
    <t xml:space="preserve">Patroni varovalni NV 25 A                                                     </t>
  </si>
  <si>
    <t xml:space="preserve">Patroni varovalni NV 36 A                                                        </t>
  </si>
  <si>
    <t xml:space="preserve">Patroni varovalni NV 50 A                                                         </t>
  </si>
  <si>
    <t xml:space="preserve">Patroni varovalni NV 63 A                                                         </t>
  </si>
  <si>
    <t xml:space="preserve">Patroni varovalni NV 100 A                                            </t>
  </si>
  <si>
    <t xml:space="preserve">Patroni varovalni NV 80 A                                                         </t>
  </si>
  <si>
    <t xml:space="preserve">Patroni varovalni NV 250 A                                                       </t>
  </si>
  <si>
    <t xml:space="preserve">Avtomatski odklopnik 6 A                                                        </t>
  </si>
  <si>
    <t xml:space="preserve">Avtomatski odklopnik 10 A                                                        </t>
  </si>
  <si>
    <t xml:space="preserve">Avtomatski odklopnik 16 A                                                       </t>
  </si>
  <si>
    <t xml:space="preserve">Avtomatski odklopnik 20 A                                                       </t>
  </si>
  <si>
    <t xml:space="preserve">Avtomatski odklopnik 25 A                                                     </t>
  </si>
  <si>
    <t xml:space="preserve">Avtomatski odklopnik 40 A                                                        </t>
  </si>
  <si>
    <t xml:space="preserve">Avtomatski odklopnik 63 A                                                    </t>
  </si>
  <si>
    <t xml:space="preserve">Avtomatski odklopnik 6 A  - 3 p                                                 </t>
  </si>
  <si>
    <t xml:space="preserve">Avtomatski odklopnik 10 A - 3 p                                                </t>
  </si>
  <si>
    <t xml:space="preserve">Avtomatski odklopnik 16 A - 3 p                                                </t>
  </si>
  <si>
    <t xml:space="preserve">Avtomatski odklopnik 20 A - 3 p                                               </t>
  </si>
  <si>
    <t xml:space="preserve">Avtomatski odklopnik 25 A - 3 p                                                </t>
  </si>
  <si>
    <t xml:space="preserve">Avtomatski odklopnik 40 A - 3 p                                                </t>
  </si>
  <si>
    <t xml:space="preserve">Avtomatski odklopnik 63 A -  3 p                                            </t>
  </si>
  <si>
    <t>s sidrom</t>
  </si>
  <si>
    <t>vroče cinkan</t>
  </si>
  <si>
    <t>L=1000, fi 76/60</t>
  </si>
  <si>
    <t xml:space="preserve">Drog cestne – ulične razsvetljave. Plastičen, h =5,8 m </t>
  </si>
  <si>
    <t xml:space="preserve">Drog cestne – ulične razsvetljave. Plastičen, h =9 m       </t>
  </si>
  <si>
    <t xml:space="preserve">Drog cestne – ulične razsvetljave. Plastičen, h =10 m     </t>
  </si>
  <si>
    <t xml:space="preserve">Drog cestne – ulične razsvetljave Fe, pocinkan, h = 6     </t>
  </si>
  <si>
    <t xml:space="preserve">Drog cestne – ulične razsvetljave Fe, pocinkan, h = 9     </t>
  </si>
  <si>
    <t xml:space="preserve">Drog cestne – ulične razsvetljave Fe, pocinkan, h = 10   </t>
  </si>
  <si>
    <t xml:space="preserve">Drog cestne – ulične razsvetljave Fe, pocinkan, h = 12  </t>
  </si>
  <si>
    <t xml:space="preserve">Drog – steber, Fe, pocinkan, h=9 m, prehod za pešce,     </t>
  </si>
  <si>
    <t xml:space="preserve">Roka, Fe, v.c., L=5 m, za prehod za pešce                    </t>
  </si>
  <si>
    <t xml:space="preserve">Roka, Fe, v.c., L=6 m, za prehod za pešce                 </t>
  </si>
  <si>
    <t xml:space="preserve">Nosilec – razdelilec za dve svetilki za na drog J.R.,        </t>
  </si>
  <si>
    <t xml:space="preserve">Podaljšek droga J.R., reducirani, vroče cinkani               </t>
  </si>
  <si>
    <t xml:space="preserve">Reducirka za na drog J.R., fi 76/60, v.c.                         </t>
  </si>
  <si>
    <t xml:space="preserve">Priklop dovodnega kabla v drogu J.R.                          </t>
  </si>
  <si>
    <t xml:space="preserve">Odklop dovodnega kabla v drogu J.R.                            </t>
  </si>
  <si>
    <t xml:space="preserve">Priklop ozemljitve na drog J.R.                                        </t>
  </si>
  <si>
    <t xml:space="preserve">Nosilec za zastave – dvojni, vroče cinkani                    </t>
  </si>
  <si>
    <t xml:space="preserve">Nosilec za zastave – trojni, vroče cinkani                       </t>
  </si>
  <si>
    <t xml:space="preserve">Izdelava končnika na dovodnem kablu, v drogu J.R.              </t>
  </si>
  <si>
    <t>Nosilne konstrukcije</t>
  </si>
  <si>
    <t>Prometna oprema</t>
  </si>
  <si>
    <t>F 60 cm, povozen</t>
  </si>
  <si>
    <t xml:space="preserve">Stožec – z notranjo osvetlitvijo                               </t>
  </si>
  <si>
    <t xml:space="preserve">Stožec – folija 3 M – 300 x 100                              </t>
  </si>
  <si>
    <t xml:space="preserve">Stožec  - folija 3 M – 600 x 1200                            </t>
  </si>
  <si>
    <t xml:space="preserve">Akumulator 12V 18Ah – za znak ''VI VOZITE''                              </t>
  </si>
  <si>
    <t xml:space="preserve">Meritve izolacijske upornosti instalacije v drog      </t>
  </si>
  <si>
    <t xml:space="preserve">Meritve izolacijske upornosti na kablu                    </t>
  </si>
  <si>
    <t xml:space="preserve">Meritve delovanja zaščite proti napetosti dotik       </t>
  </si>
  <si>
    <t xml:space="preserve">Meritve za določanje lokacije okvare na energ.      </t>
  </si>
  <si>
    <t xml:space="preserve">Meritve osvetljenosti z izdelavo elaborata             </t>
  </si>
  <si>
    <t xml:space="preserve">Elektrotehnične meritve z izdelavo elaborata          </t>
  </si>
  <si>
    <t xml:space="preserve">Stožec – z notranjo osvetlitvijo, z znakom 2303,    </t>
  </si>
  <si>
    <t xml:space="preserve">Prometni znak 2101 z notranjo osvetlitvijo              </t>
  </si>
  <si>
    <t xml:space="preserve">Prometni znak 2102 z notranjo osvetlitvijo               </t>
  </si>
  <si>
    <t xml:space="preserve">Prometni znak 2103 z notranjo osvetlitvijo              </t>
  </si>
  <si>
    <t xml:space="preserve">Prometni znak 2431 z notranjo osvetlitvijo-enost   </t>
  </si>
  <si>
    <t xml:space="preserve">Prometni znak 2431 z notranjo osvetlitvijo-dvost  </t>
  </si>
  <si>
    <t xml:space="preserve">Prometni znak 2303, fi 600                                  </t>
  </si>
  <si>
    <t xml:space="preserve">Meritve na kablih – iskanje napak in poškodb/okvar       </t>
  </si>
  <si>
    <t>Komunalna dela</t>
  </si>
  <si>
    <t xml:space="preserve">Pokrovi, betonski, fi 50                                               </t>
  </si>
  <si>
    <t xml:space="preserve">Pokrovi, betonski, fi 80                                           </t>
  </si>
  <si>
    <t xml:space="preserve">Pokrovi Fe, za jaške 15 ton                          </t>
  </si>
  <si>
    <t xml:space="preserve">Pokrovi za jaške, Fe, 350 x 350                              </t>
  </si>
  <si>
    <t>Rekapitulacija:</t>
  </si>
  <si>
    <t>Režijsko delo</t>
  </si>
  <si>
    <t>Mehanizacija</t>
  </si>
  <si>
    <t>Dobava in montaža elementov</t>
  </si>
  <si>
    <t>Sanacija</t>
  </si>
  <si>
    <t>Investicijsko vzdrževanje</t>
  </si>
  <si>
    <t>Cenik materialov za vzdrževaje svetlobno signalnih naprav</t>
  </si>
  <si>
    <t>SKUPAJ brez DDV:</t>
  </si>
  <si>
    <t>OBMOČJU OBČINE ŠENČUR</t>
  </si>
  <si>
    <t xml:space="preserve">REDNO IN INVESTICIJSKO VZDRŽEVANJE JAVNE RAZSVETLJAVE 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</si>
</sst>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14"/>
      <color theme="4" tint="-0.249977111117893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Font="1"/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/>
    </xf>
    <xf numFmtId="2" fontId="0" fillId="0" borderId="0" xfId="0" applyNumberFormat="1" applyFont="1"/>
    <xf numFmtId="2" fontId="0" fillId="0" borderId="1" xfId="0" applyNumberFormat="1" applyFont="1" applyBorder="1" applyAlignment="1">
      <alignment horizontal="center"/>
    </xf>
    <xf numFmtId="2" fontId="0" fillId="0" borderId="2" xfId="0" applyNumberFormat="1" applyFont="1" applyBorder="1" applyAlignment="1">
      <alignment horizontal="center"/>
    </xf>
    <xf numFmtId="0" fontId="1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2" fontId="0" fillId="0" borderId="2" xfId="0" applyNumberForma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left"/>
    </xf>
    <xf numFmtId="2" fontId="0" fillId="0" borderId="2" xfId="0" applyNumberForma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/>
    <xf numFmtId="0" fontId="6" fillId="0" borderId="0" xfId="0" applyFont="1"/>
    <xf numFmtId="0" fontId="7" fillId="0" borderId="0" xfId="0" applyFont="1"/>
    <xf numFmtId="164" fontId="0" fillId="0" borderId="0" xfId="0" applyNumberFormat="1" applyAlignment="1">
      <alignment horizontal="center"/>
    </xf>
    <xf numFmtId="164" fontId="0" fillId="0" borderId="0" xfId="0" applyNumberFormat="1" applyFont="1" applyAlignment="1">
      <alignment horizontal="center"/>
    </xf>
    <xf numFmtId="164" fontId="0" fillId="0" borderId="1" xfId="0" applyNumberFormat="1" applyBorder="1"/>
    <xf numFmtId="164" fontId="1" fillId="0" borderId="1" xfId="0" applyNumberFormat="1" applyFont="1" applyBorder="1"/>
    <xf numFmtId="164" fontId="0" fillId="0" borderId="0" xfId="0" applyNumberFormat="1"/>
    <xf numFmtId="164" fontId="0" fillId="0" borderId="0" xfId="0" applyNumberFormat="1" applyAlignment="1">
      <alignment wrapText="1"/>
    </xf>
    <xf numFmtId="164" fontId="8" fillId="0" borderId="0" xfId="0" applyNumberFormat="1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307CF-C24C-4139-9F24-86F58964D634}">
  <dimension ref="A1:C12"/>
  <sheetViews>
    <sheetView tabSelected="1" workbookViewId="0">
      <selection activeCell="F8" sqref="F8"/>
    </sheetView>
  </sheetViews>
  <sheetFormatPr defaultRowHeight="15" x14ac:dyDescent="0.25"/>
  <cols>
    <col min="1" max="1" width="1.140625" customWidth="1"/>
    <col min="2" max="2" width="65.85546875" customWidth="1"/>
    <col min="3" max="3" width="15.28515625" customWidth="1"/>
  </cols>
  <sheetData>
    <row r="1" spans="1:3" s="43" customFormat="1" ht="18.75" x14ac:dyDescent="0.3">
      <c r="A1" s="43" t="s">
        <v>468</v>
      </c>
    </row>
    <row r="2" spans="1:3" s="43" customFormat="1" ht="18.75" x14ac:dyDescent="0.3">
      <c r="B2" s="43" t="s">
        <v>467</v>
      </c>
    </row>
    <row r="4" spans="1:3" ht="23.25" x14ac:dyDescent="0.35">
      <c r="A4" s="42" t="s">
        <v>459</v>
      </c>
    </row>
    <row r="6" spans="1:3" ht="30" customHeight="1" x14ac:dyDescent="0.3">
      <c r="B6" s="40" t="s">
        <v>460</v>
      </c>
      <c r="C6" s="46">
        <f>'Režijsko delo'!F10</f>
        <v>0</v>
      </c>
    </row>
    <row r="7" spans="1:3" ht="30" customHeight="1" x14ac:dyDescent="0.3">
      <c r="B7" s="40" t="s">
        <v>461</v>
      </c>
      <c r="C7" s="46">
        <f>Mehanizacija!F26</f>
        <v>0</v>
      </c>
    </row>
    <row r="8" spans="1:3" ht="30" customHeight="1" x14ac:dyDescent="0.3">
      <c r="B8" s="40" t="s">
        <v>462</v>
      </c>
      <c r="C8" s="46">
        <f>'Dobava in montaža elementov'!F100</f>
        <v>0</v>
      </c>
    </row>
    <row r="9" spans="1:3" ht="30" customHeight="1" x14ac:dyDescent="0.3">
      <c r="B9" s="40" t="s">
        <v>463</v>
      </c>
      <c r="C9" s="46">
        <f>Sanacija!F61</f>
        <v>0</v>
      </c>
    </row>
    <row r="10" spans="1:3" ht="30" customHeight="1" x14ac:dyDescent="0.3">
      <c r="B10" s="40" t="s">
        <v>464</v>
      </c>
      <c r="C10" s="46">
        <f>'Investicijsko vzdrževanje'!F44</f>
        <v>0</v>
      </c>
    </row>
    <row r="11" spans="1:3" ht="30" customHeight="1" x14ac:dyDescent="0.3">
      <c r="B11" s="40" t="s">
        <v>465</v>
      </c>
      <c r="C11" s="46">
        <f>'Cenik materialov za vzdrževanje'!F293</f>
        <v>0</v>
      </c>
    </row>
    <row r="12" spans="1:3" s="15" customFormat="1" ht="30" customHeight="1" x14ac:dyDescent="0.3">
      <c r="B12" s="41" t="s">
        <v>466</v>
      </c>
      <c r="C12" s="47">
        <f>C6+C7+C8+C9+C10+C11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C302-A041-4CBF-AAF0-C94DD8E558E0}">
  <dimension ref="A1:F10"/>
  <sheetViews>
    <sheetView workbookViewId="0">
      <selection activeCell="E4" sqref="E4:E8"/>
    </sheetView>
  </sheetViews>
  <sheetFormatPr defaultRowHeight="15" x14ac:dyDescent="0.25"/>
  <cols>
    <col min="1" max="1" width="8.28515625" customWidth="1"/>
    <col min="2" max="2" width="11.85546875" customWidth="1"/>
    <col min="6" max="6" width="14" customWidth="1"/>
  </cols>
  <sheetData>
    <row r="1" spans="1:6" x14ac:dyDescent="0.25">
      <c r="A1" t="s">
        <v>0</v>
      </c>
    </row>
    <row r="3" spans="1:6" s="1" customForma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</row>
    <row r="4" spans="1:6" x14ac:dyDescent="0.25">
      <c r="A4" s="1" t="s">
        <v>12</v>
      </c>
      <c r="B4" s="18" t="s">
        <v>7</v>
      </c>
      <c r="C4" s="1" t="s">
        <v>10</v>
      </c>
      <c r="D4" s="1">
        <v>1</v>
      </c>
      <c r="E4" s="44"/>
      <c r="F4" s="3">
        <f>D4*E4</f>
        <v>0</v>
      </c>
    </row>
    <row r="5" spans="1:6" x14ac:dyDescent="0.25">
      <c r="A5" s="1"/>
      <c r="B5" s="18"/>
      <c r="C5" s="1"/>
      <c r="D5" s="1"/>
      <c r="E5" s="44"/>
      <c r="F5" s="3"/>
    </row>
    <row r="6" spans="1:6" x14ac:dyDescent="0.25">
      <c r="A6" s="1" t="s">
        <v>13</v>
      </c>
      <c r="B6" s="18" t="s">
        <v>8</v>
      </c>
      <c r="C6" s="1" t="s">
        <v>10</v>
      </c>
      <c r="D6" s="1">
        <v>1</v>
      </c>
      <c r="E6" s="44"/>
      <c r="F6" s="3">
        <f>D6*E6</f>
        <v>0</v>
      </c>
    </row>
    <row r="7" spans="1:6" x14ac:dyDescent="0.25">
      <c r="A7" s="1"/>
      <c r="B7" s="18"/>
      <c r="C7" s="1"/>
      <c r="D7" s="1"/>
      <c r="E7" s="44"/>
      <c r="F7" s="3"/>
    </row>
    <row r="8" spans="1:6" x14ac:dyDescent="0.25">
      <c r="A8" s="1" t="s">
        <v>14</v>
      </c>
      <c r="B8" s="18" t="s">
        <v>9</v>
      </c>
      <c r="C8" s="1" t="s">
        <v>10</v>
      </c>
      <c r="D8" s="1">
        <v>1</v>
      </c>
      <c r="E8" s="44"/>
      <c r="F8" s="3">
        <f>D8*E8</f>
        <v>0</v>
      </c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B10" s="23" t="s">
        <v>11</v>
      </c>
      <c r="F10" s="3">
        <f>F4+F6+F8</f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2F3F7-F9F1-4148-B431-2FCBDD1D2E6F}">
  <dimension ref="A1:S26"/>
  <sheetViews>
    <sheetView workbookViewId="0">
      <selection activeCell="E4" sqref="E4:E24"/>
    </sheetView>
  </sheetViews>
  <sheetFormatPr defaultRowHeight="15" x14ac:dyDescent="0.25"/>
  <cols>
    <col min="1" max="1" width="8.28515625" customWidth="1"/>
    <col min="2" max="2" width="24.5703125" customWidth="1"/>
    <col min="6" max="6" width="14.7109375" style="4" customWidth="1"/>
  </cols>
  <sheetData>
    <row r="1" spans="1:6" s="5" customFormat="1" x14ac:dyDescent="0.25">
      <c r="A1" s="5" t="s">
        <v>15</v>
      </c>
      <c r="F1" s="12"/>
    </row>
    <row r="2" spans="1:6" s="5" customFormat="1" x14ac:dyDescent="0.25">
      <c r="F2" s="12"/>
    </row>
    <row r="3" spans="1:6" s="6" customFormat="1" x14ac:dyDescent="0.25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13" t="s">
        <v>6</v>
      </c>
    </row>
    <row r="4" spans="1:6" s="6" customFormat="1" x14ac:dyDescent="0.25">
      <c r="A4" s="6" t="s">
        <v>12</v>
      </c>
      <c r="B4" s="16" t="s">
        <v>24</v>
      </c>
      <c r="C4" s="6" t="s">
        <v>10</v>
      </c>
      <c r="D4" s="6">
        <v>1</v>
      </c>
      <c r="E4" s="45"/>
      <c r="F4" s="7">
        <f>D4*E4</f>
        <v>0</v>
      </c>
    </row>
    <row r="5" spans="1:6" s="6" customFormat="1" x14ac:dyDescent="0.25">
      <c r="B5" s="16"/>
      <c r="E5" s="45"/>
      <c r="F5" s="7"/>
    </row>
    <row r="6" spans="1:6" s="6" customFormat="1" x14ac:dyDescent="0.25">
      <c r="A6" s="6" t="s">
        <v>13</v>
      </c>
      <c r="B6" s="17" t="s">
        <v>25</v>
      </c>
      <c r="C6" s="6" t="s">
        <v>10</v>
      </c>
      <c r="D6" s="6">
        <v>1</v>
      </c>
      <c r="E6" s="45"/>
      <c r="F6" s="7">
        <f>D6*E6</f>
        <v>0</v>
      </c>
    </row>
    <row r="7" spans="1:6" s="6" customFormat="1" x14ac:dyDescent="0.25">
      <c r="B7" s="16"/>
      <c r="E7" s="45"/>
      <c r="F7" s="7"/>
    </row>
    <row r="8" spans="1:6" s="6" customFormat="1" x14ac:dyDescent="0.25">
      <c r="A8" s="6" t="s">
        <v>14</v>
      </c>
      <c r="B8" s="16" t="s">
        <v>26</v>
      </c>
      <c r="C8" s="6" t="s">
        <v>10</v>
      </c>
      <c r="D8" s="6">
        <v>1</v>
      </c>
      <c r="E8" s="45"/>
      <c r="F8" s="7">
        <f>D8*E8</f>
        <v>0</v>
      </c>
    </row>
    <row r="9" spans="1:6" s="6" customFormat="1" x14ac:dyDescent="0.25">
      <c r="B9" s="16"/>
      <c r="E9" s="45"/>
      <c r="F9" s="7"/>
    </row>
    <row r="10" spans="1:6" s="6" customFormat="1" x14ac:dyDescent="0.25">
      <c r="A10" s="6" t="s">
        <v>16</v>
      </c>
      <c r="B10" s="16" t="s">
        <v>27</v>
      </c>
      <c r="C10" s="6" t="s">
        <v>10</v>
      </c>
      <c r="D10" s="6">
        <v>1</v>
      </c>
      <c r="E10" s="45"/>
      <c r="F10" s="7">
        <f>D10*E10</f>
        <v>0</v>
      </c>
    </row>
    <row r="11" spans="1:6" s="6" customFormat="1" x14ac:dyDescent="0.25">
      <c r="B11" s="16"/>
      <c r="E11" s="45"/>
      <c r="F11" s="7"/>
    </row>
    <row r="12" spans="1:6" s="6" customFormat="1" x14ac:dyDescent="0.25">
      <c r="A12" s="6" t="s">
        <v>17</v>
      </c>
      <c r="B12" s="17" t="s">
        <v>28</v>
      </c>
      <c r="C12" s="6" t="s">
        <v>10</v>
      </c>
      <c r="D12" s="6">
        <v>1</v>
      </c>
      <c r="E12" s="45"/>
      <c r="F12" s="7">
        <f>D12*E12</f>
        <v>0</v>
      </c>
    </row>
    <row r="13" spans="1:6" s="6" customFormat="1" x14ac:dyDescent="0.25">
      <c r="B13" s="16"/>
      <c r="E13" s="45"/>
      <c r="F13" s="7"/>
    </row>
    <row r="14" spans="1:6" s="6" customFormat="1" x14ac:dyDescent="0.25">
      <c r="A14" s="6" t="s">
        <v>18</v>
      </c>
      <c r="B14" s="16" t="s">
        <v>29</v>
      </c>
      <c r="C14" s="6" t="s">
        <v>10</v>
      </c>
      <c r="D14" s="6">
        <v>1</v>
      </c>
      <c r="E14" s="45"/>
      <c r="F14" s="7">
        <f>D14*E14</f>
        <v>0</v>
      </c>
    </row>
    <row r="15" spans="1:6" s="6" customFormat="1" x14ac:dyDescent="0.25">
      <c r="B15" s="16"/>
      <c r="E15" s="45"/>
      <c r="F15" s="7"/>
    </row>
    <row r="16" spans="1:6" s="6" customFormat="1" x14ac:dyDescent="0.25">
      <c r="A16" s="6" t="s">
        <v>19</v>
      </c>
      <c r="B16" s="16" t="s">
        <v>30</v>
      </c>
      <c r="C16" s="6" t="s">
        <v>10</v>
      </c>
      <c r="D16" s="6">
        <v>1</v>
      </c>
      <c r="E16" s="45"/>
      <c r="F16" s="7">
        <f>D16*E16</f>
        <v>0</v>
      </c>
    </row>
    <row r="17" spans="1:19" s="6" customFormat="1" x14ac:dyDescent="0.25">
      <c r="B17" s="16"/>
      <c r="E17" s="45"/>
      <c r="F17" s="7"/>
    </row>
    <row r="18" spans="1:19" s="6" customFormat="1" x14ac:dyDescent="0.25">
      <c r="A18" s="6" t="s">
        <v>20</v>
      </c>
      <c r="B18" s="16" t="s">
        <v>31</v>
      </c>
      <c r="C18" s="6" t="s">
        <v>10</v>
      </c>
      <c r="D18" s="6">
        <v>1</v>
      </c>
      <c r="E18" s="45"/>
      <c r="F18" s="7">
        <f>D18*E18</f>
        <v>0</v>
      </c>
    </row>
    <row r="19" spans="1:19" s="6" customFormat="1" x14ac:dyDescent="0.25">
      <c r="B19" s="16"/>
      <c r="E19" s="45"/>
      <c r="F19" s="7"/>
    </row>
    <row r="20" spans="1:19" s="6" customFormat="1" x14ac:dyDescent="0.25">
      <c r="A20" s="6" t="s">
        <v>21</v>
      </c>
      <c r="B20" s="16" t="s">
        <v>32</v>
      </c>
      <c r="C20" s="6" t="s">
        <v>10</v>
      </c>
      <c r="D20" s="6">
        <v>1</v>
      </c>
      <c r="E20" s="45"/>
      <c r="F20" s="7">
        <f>D20*E20</f>
        <v>0</v>
      </c>
    </row>
    <row r="21" spans="1:19" s="6" customFormat="1" x14ac:dyDescent="0.25">
      <c r="B21" s="16"/>
      <c r="E21" s="45"/>
      <c r="F21" s="7"/>
    </row>
    <row r="22" spans="1:19" s="6" customFormat="1" x14ac:dyDescent="0.25">
      <c r="A22" s="6" t="s">
        <v>22</v>
      </c>
      <c r="B22" s="16" t="s">
        <v>33</v>
      </c>
      <c r="C22" s="6" t="s">
        <v>10</v>
      </c>
      <c r="D22" s="6">
        <v>1</v>
      </c>
      <c r="E22" s="45"/>
      <c r="F22" s="7">
        <f>D22*E22</f>
        <v>0</v>
      </c>
    </row>
    <row r="23" spans="1:19" s="6" customFormat="1" x14ac:dyDescent="0.25">
      <c r="B23" s="16"/>
      <c r="E23" s="45"/>
      <c r="F23" s="7"/>
    </row>
    <row r="24" spans="1:19" s="6" customFormat="1" x14ac:dyDescent="0.25">
      <c r="A24" s="6" t="s">
        <v>23</v>
      </c>
      <c r="B24" s="16" t="s">
        <v>34</v>
      </c>
      <c r="C24" s="6" t="s">
        <v>10</v>
      </c>
      <c r="D24" s="6">
        <v>1</v>
      </c>
      <c r="E24" s="45"/>
      <c r="F24" s="7">
        <f>D24*E24</f>
        <v>0</v>
      </c>
    </row>
    <row r="25" spans="1:19" s="6" customFormat="1" x14ac:dyDescent="0.25">
      <c r="A25" s="11"/>
      <c r="B25" s="11"/>
      <c r="C25" s="11"/>
      <c r="D25" s="11"/>
      <c r="E25" s="11"/>
      <c r="F25" s="14"/>
    </row>
    <row r="26" spans="1:19" s="6" customFormat="1" x14ac:dyDescent="0.25">
      <c r="B26" s="22" t="s">
        <v>35</v>
      </c>
      <c r="F26" s="7">
        <f>F4+F6+F8+F10+F12+F14+F16+F18+F20+F22+F24</f>
        <v>0</v>
      </c>
      <c r="H26" s="7"/>
      <c r="Q26" s="10"/>
      <c r="S26" s="10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50FA9-6573-4011-AF36-17E4C2FEF527}">
  <dimension ref="A1:F100"/>
  <sheetViews>
    <sheetView workbookViewId="0">
      <selection activeCell="E8" sqref="E8:E98"/>
    </sheetView>
  </sheetViews>
  <sheetFormatPr defaultRowHeight="15" x14ac:dyDescent="0.25"/>
  <cols>
    <col min="1" max="1" width="11.5703125" customWidth="1"/>
    <col min="2" max="2" width="31.28515625" customWidth="1"/>
    <col min="5" max="5" width="9.140625" customWidth="1"/>
    <col min="6" max="6" width="14.7109375" style="3" customWidth="1"/>
  </cols>
  <sheetData>
    <row r="1" spans="1:6" x14ac:dyDescent="0.25">
      <c r="A1" t="s">
        <v>36</v>
      </c>
    </row>
    <row r="3" spans="1:6" x14ac:dyDescent="0.25">
      <c r="A3" t="s">
        <v>131</v>
      </c>
    </row>
    <row r="4" spans="1:6" x14ac:dyDescent="0.25">
      <c r="A4" t="s">
        <v>130</v>
      </c>
    </row>
    <row r="6" spans="1:6" x14ac:dyDescent="0.25">
      <c r="A6" s="8" t="s">
        <v>37</v>
      </c>
      <c r="B6" s="8" t="s">
        <v>2</v>
      </c>
      <c r="C6" s="8" t="s">
        <v>3</v>
      </c>
      <c r="D6" s="8" t="s">
        <v>38</v>
      </c>
      <c r="E6" s="8" t="s">
        <v>5</v>
      </c>
      <c r="F6" s="36" t="s">
        <v>6</v>
      </c>
    </row>
    <row r="7" spans="1:6" x14ac:dyDescent="0.25">
      <c r="A7" t="s">
        <v>39</v>
      </c>
      <c r="B7" s="15" t="s">
        <v>45</v>
      </c>
    </row>
    <row r="8" spans="1:6" x14ac:dyDescent="0.25">
      <c r="B8" t="s">
        <v>40</v>
      </c>
      <c r="C8" s="1" t="s">
        <v>69</v>
      </c>
      <c r="D8" s="1">
        <v>20</v>
      </c>
      <c r="E8" s="48"/>
      <c r="F8" s="3">
        <f>D8*E8</f>
        <v>0</v>
      </c>
    </row>
    <row r="9" spans="1:6" x14ac:dyDescent="0.25">
      <c r="B9" t="s">
        <v>41</v>
      </c>
      <c r="C9" s="1" t="s">
        <v>69</v>
      </c>
      <c r="D9" s="1">
        <v>30</v>
      </c>
      <c r="E9" s="48"/>
      <c r="F9" s="3">
        <f t="shared" ref="F9:F12" si="0">D9*E9</f>
        <v>0</v>
      </c>
    </row>
    <row r="10" spans="1:6" x14ac:dyDescent="0.25">
      <c r="B10" t="s">
        <v>42</v>
      </c>
      <c r="C10" s="1" t="s">
        <v>69</v>
      </c>
      <c r="D10" s="1">
        <v>50</v>
      </c>
      <c r="E10" s="48"/>
      <c r="F10" s="3">
        <f t="shared" si="0"/>
        <v>0</v>
      </c>
    </row>
    <row r="11" spans="1:6" x14ac:dyDescent="0.25">
      <c r="B11" t="s">
        <v>43</v>
      </c>
      <c r="C11" s="1" t="s">
        <v>69</v>
      </c>
      <c r="D11" s="1">
        <v>40</v>
      </c>
      <c r="E11" s="48"/>
      <c r="F11" s="3">
        <f t="shared" si="0"/>
        <v>0</v>
      </c>
    </row>
    <row r="12" spans="1:6" x14ac:dyDescent="0.25">
      <c r="B12" t="s">
        <v>44</v>
      </c>
      <c r="C12" s="1" t="s">
        <v>69</v>
      </c>
      <c r="D12" s="1">
        <v>10</v>
      </c>
      <c r="E12" s="48"/>
      <c r="F12" s="3">
        <f t="shared" si="0"/>
        <v>0</v>
      </c>
    </row>
    <row r="13" spans="1:6" x14ac:dyDescent="0.25">
      <c r="C13" s="1"/>
      <c r="D13" s="1"/>
      <c r="E13" s="48"/>
    </row>
    <row r="14" spans="1:6" x14ac:dyDescent="0.25">
      <c r="A14" t="s">
        <v>46</v>
      </c>
      <c r="B14" s="15" t="s">
        <v>47</v>
      </c>
      <c r="C14" s="1"/>
      <c r="D14" s="1"/>
      <c r="E14" s="48"/>
    </row>
    <row r="15" spans="1:6" x14ac:dyDescent="0.25">
      <c r="B15" t="s">
        <v>48</v>
      </c>
      <c r="C15" s="1" t="s">
        <v>69</v>
      </c>
      <c r="D15" s="1">
        <v>40</v>
      </c>
      <c r="E15" s="48"/>
      <c r="F15" s="3">
        <f t="shared" ref="F15:F19" si="1">D15*E15</f>
        <v>0</v>
      </c>
    </row>
    <row r="16" spans="1:6" x14ac:dyDescent="0.25">
      <c r="B16" t="s">
        <v>49</v>
      </c>
      <c r="C16" s="1" t="s">
        <v>69</v>
      </c>
      <c r="D16" s="1">
        <v>50</v>
      </c>
      <c r="E16" s="48"/>
      <c r="F16" s="3">
        <f t="shared" si="1"/>
        <v>0</v>
      </c>
    </row>
    <row r="17" spans="1:6" x14ac:dyDescent="0.25">
      <c r="B17" t="s">
        <v>50</v>
      </c>
      <c r="C17" s="1" t="s">
        <v>69</v>
      </c>
      <c r="D17" s="1">
        <v>20</v>
      </c>
      <c r="E17" s="48"/>
      <c r="F17" s="3">
        <f t="shared" si="1"/>
        <v>0</v>
      </c>
    </row>
    <row r="18" spans="1:6" x14ac:dyDescent="0.25">
      <c r="B18" t="s">
        <v>51</v>
      </c>
      <c r="C18" s="1" t="s">
        <v>69</v>
      </c>
      <c r="D18" s="1">
        <v>100</v>
      </c>
      <c r="E18" s="48"/>
      <c r="F18" s="3">
        <f t="shared" si="1"/>
        <v>0</v>
      </c>
    </row>
    <row r="19" spans="1:6" x14ac:dyDescent="0.25">
      <c r="B19" t="s">
        <v>52</v>
      </c>
      <c r="C19" s="1" t="s">
        <v>69</v>
      </c>
      <c r="D19" s="1">
        <v>20</v>
      </c>
      <c r="E19" s="48"/>
      <c r="F19" s="3">
        <f t="shared" si="1"/>
        <v>0</v>
      </c>
    </row>
    <row r="20" spans="1:6" x14ac:dyDescent="0.25">
      <c r="C20" s="1"/>
      <c r="D20" s="1"/>
      <c r="E20" s="48"/>
    </row>
    <row r="21" spans="1:6" x14ac:dyDescent="0.25">
      <c r="A21" t="s">
        <v>63</v>
      </c>
      <c r="B21" s="15" t="s">
        <v>53</v>
      </c>
      <c r="C21" s="1"/>
      <c r="D21" s="1"/>
      <c r="E21" s="48"/>
    </row>
    <row r="22" spans="1:6" x14ac:dyDescent="0.25">
      <c r="B22" t="s">
        <v>54</v>
      </c>
      <c r="C22" s="1" t="s">
        <v>69</v>
      </c>
      <c r="D22" s="1">
        <v>40</v>
      </c>
      <c r="E22" s="48"/>
      <c r="F22" s="3">
        <f t="shared" ref="F22:F30" si="2">D22*E22</f>
        <v>0</v>
      </c>
    </row>
    <row r="23" spans="1:6" x14ac:dyDescent="0.25">
      <c r="B23" t="s">
        <v>55</v>
      </c>
      <c r="C23" s="1" t="s">
        <v>69</v>
      </c>
      <c r="D23" s="1">
        <v>20</v>
      </c>
      <c r="E23" s="48"/>
      <c r="F23" s="3">
        <f t="shared" si="2"/>
        <v>0</v>
      </c>
    </row>
    <row r="24" spans="1:6" x14ac:dyDescent="0.25">
      <c r="B24" t="s">
        <v>56</v>
      </c>
      <c r="C24" s="1" t="s">
        <v>69</v>
      </c>
      <c r="D24" s="1">
        <v>70</v>
      </c>
      <c r="E24" s="48"/>
      <c r="F24" s="3">
        <f t="shared" si="2"/>
        <v>0</v>
      </c>
    </row>
    <row r="25" spans="1:6" x14ac:dyDescent="0.25">
      <c r="B25" t="s">
        <v>57</v>
      </c>
      <c r="C25" s="1" t="s">
        <v>69</v>
      </c>
      <c r="D25" s="1">
        <v>50</v>
      </c>
      <c r="E25" s="48"/>
      <c r="F25" s="3">
        <f t="shared" si="2"/>
        <v>0</v>
      </c>
    </row>
    <row r="26" spans="1:6" x14ac:dyDescent="0.25">
      <c r="B26" t="s">
        <v>58</v>
      </c>
      <c r="C26" s="1" t="s">
        <v>69</v>
      </c>
      <c r="D26" s="1">
        <v>30</v>
      </c>
      <c r="E26" s="48"/>
      <c r="F26" s="3">
        <f t="shared" si="2"/>
        <v>0</v>
      </c>
    </row>
    <row r="27" spans="1:6" x14ac:dyDescent="0.25">
      <c r="B27" t="s">
        <v>59</v>
      </c>
      <c r="C27" s="1" t="s">
        <v>69</v>
      </c>
      <c r="D27" s="1">
        <v>70</v>
      </c>
      <c r="E27" s="48"/>
      <c r="F27" s="3">
        <f t="shared" si="2"/>
        <v>0</v>
      </c>
    </row>
    <row r="28" spans="1:6" x14ac:dyDescent="0.25">
      <c r="B28" t="s">
        <v>60</v>
      </c>
      <c r="C28" s="1" t="s">
        <v>69</v>
      </c>
      <c r="D28" s="1">
        <v>40</v>
      </c>
      <c r="E28" s="48"/>
      <c r="F28" s="3">
        <f t="shared" si="2"/>
        <v>0</v>
      </c>
    </row>
    <row r="29" spans="1:6" x14ac:dyDescent="0.25">
      <c r="B29" t="s">
        <v>61</v>
      </c>
      <c r="C29" s="1" t="s">
        <v>69</v>
      </c>
      <c r="D29" s="1">
        <v>20</v>
      </c>
      <c r="E29" s="48"/>
      <c r="F29" s="3">
        <f t="shared" si="2"/>
        <v>0</v>
      </c>
    </row>
    <row r="30" spans="1:6" x14ac:dyDescent="0.25">
      <c r="B30" t="s">
        <v>62</v>
      </c>
      <c r="C30" s="1" t="s">
        <v>69</v>
      </c>
      <c r="D30" s="1">
        <v>30</v>
      </c>
      <c r="E30" s="48"/>
      <c r="F30" s="3">
        <f t="shared" si="2"/>
        <v>0</v>
      </c>
    </row>
    <row r="31" spans="1:6" x14ac:dyDescent="0.25">
      <c r="C31" s="1"/>
      <c r="D31" s="1"/>
      <c r="E31" s="48"/>
    </row>
    <row r="32" spans="1:6" x14ac:dyDescent="0.25">
      <c r="A32" t="s">
        <v>64</v>
      </c>
      <c r="B32" s="15" t="s">
        <v>65</v>
      </c>
      <c r="C32" s="1"/>
      <c r="D32" s="1"/>
      <c r="E32" s="48"/>
    </row>
    <row r="33" spans="1:6" x14ac:dyDescent="0.25">
      <c r="B33" t="s">
        <v>66</v>
      </c>
      <c r="C33" s="1" t="s">
        <v>69</v>
      </c>
      <c r="D33" s="1">
        <v>100</v>
      </c>
      <c r="E33" s="48"/>
      <c r="F33" s="3">
        <f t="shared" ref="F33:F34" si="3">D33*E33</f>
        <v>0</v>
      </c>
    </row>
    <row r="34" spans="1:6" x14ac:dyDescent="0.25">
      <c r="B34" t="s">
        <v>67</v>
      </c>
      <c r="C34" s="1" t="s">
        <v>69</v>
      </c>
      <c r="D34" s="1">
        <v>100</v>
      </c>
      <c r="E34" s="48"/>
      <c r="F34" s="3">
        <f t="shared" si="3"/>
        <v>0</v>
      </c>
    </row>
    <row r="35" spans="1:6" x14ac:dyDescent="0.25">
      <c r="C35" s="1"/>
      <c r="D35" s="1"/>
      <c r="E35" s="48"/>
    </row>
    <row r="36" spans="1:6" x14ac:dyDescent="0.25">
      <c r="A36" t="s">
        <v>17</v>
      </c>
      <c r="B36" s="15" t="s">
        <v>68</v>
      </c>
      <c r="C36" s="1"/>
      <c r="D36" s="1"/>
      <c r="E36" s="48"/>
    </row>
    <row r="37" spans="1:6" x14ac:dyDescent="0.25">
      <c r="B37" t="s">
        <v>70</v>
      </c>
      <c r="C37" s="1" t="s">
        <v>76</v>
      </c>
      <c r="D37" s="1">
        <v>200</v>
      </c>
      <c r="E37" s="48"/>
      <c r="F37" s="3">
        <f t="shared" ref="F37:F42" si="4">D37*E37</f>
        <v>0</v>
      </c>
    </row>
    <row r="38" spans="1:6" x14ac:dyDescent="0.25">
      <c r="B38" t="s">
        <v>71</v>
      </c>
      <c r="C38" s="1" t="s">
        <v>76</v>
      </c>
      <c r="D38" s="1">
        <v>300</v>
      </c>
      <c r="E38" s="48"/>
      <c r="F38" s="3">
        <f t="shared" si="4"/>
        <v>0</v>
      </c>
    </row>
    <row r="39" spans="1:6" x14ac:dyDescent="0.25">
      <c r="B39" t="s">
        <v>72</v>
      </c>
      <c r="C39" s="1" t="s">
        <v>76</v>
      </c>
      <c r="D39" s="1">
        <v>1000</v>
      </c>
      <c r="E39" s="48"/>
      <c r="F39" s="3">
        <f t="shared" si="4"/>
        <v>0</v>
      </c>
    </row>
    <row r="40" spans="1:6" x14ac:dyDescent="0.25">
      <c r="B40" t="s">
        <v>73</v>
      </c>
      <c r="C40" s="1" t="s">
        <v>76</v>
      </c>
      <c r="D40" s="1">
        <v>2000</v>
      </c>
      <c r="E40" s="48"/>
      <c r="F40" s="3">
        <f t="shared" si="4"/>
        <v>0</v>
      </c>
    </row>
    <row r="41" spans="1:6" x14ac:dyDescent="0.25">
      <c r="B41" t="s">
        <v>74</v>
      </c>
      <c r="C41" s="1" t="s">
        <v>76</v>
      </c>
      <c r="D41" s="1">
        <v>350</v>
      </c>
      <c r="E41" s="48"/>
      <c r="F41" s="3">
        <f t="shared" si="4"/>
        <v>0</v>
      </c>
    </row>
    <row r="42" spans="1:6" x14ac:dyDescent="0.25">
      <c r="B42" t="s">
        <v>75</v>
      </c>
      <c r="C42" s="1" t="s">
        <v>76</v>
      </c>
      <c r="D42" s="1">
        <v>110</v>
      </c>
      <c r="E42" s="48"/>
      <c r="F42" s="3">
        <f t="shared" si="4"/>
        <v>0</v>
      </c>
    </row>
    <row r="43" spans="1:6" x14ac:dyDescent="0.25">
      <c r="C43" s="1"/>
      <c r="D43" s="1"/>
      <c r="E43" s="48"/>
    </row>
    <row r="44" spans="1:6" x14ac:dyDescent="0.25">
      <c r="A44" t="s">
        <v>18</v>
      </c>
      <c r="B44" s="15" t="s">
        <v>77</v>
      </c>
      <c r="C44" s="1"/>
      <c r="D44" s="1"/>
      <c r="E44" s="48"/>
    </row>
    <row r="45" spans="1:6" x14ac:dyDescent="0.25">
      <c r="B45" s="15" t="s">
        <v>79</v>
      </c>
      <c r="C45" s="1"/>
      <c r="D45" s="1"/>
      <c r="E45" s="48"/>
    </row>
    <row r="46" spans="1:6" x14ac:dyDescent="0.25">
      <c r="B46" s="15" t="s">
        <v>78</v>
      </c>
      <c r="C46" s="1"/>
      <c r="D46" s="1"/>
      <c r="E46" s="48"/>
    </row>
    <row r="47" spans="1:6" x14ac:dyDescent="0.25">
      <c r="B47" s="5" t="s">
        <v>80</v>
      </c>
      <c r="C47" s="1" t="s">
        <v>69</v>
      </c>
      <c r="D47" s="1">
        <v>20</v>
      </c>
      <c r="E47" s="48"/>
      <c r="F47" s="3">
        <f t="shared" ref="F47:F48" si="5">D47*E47</f>
        <v>0</v>
      </c>
    </row>
    <row r="48" spans="1:6" x14ac:dyDescent="0.25">
      <c r="B48" s="5" t="s">
        <v>81</v>
      </c>
      <c r="C48" s="1" t="s">
        <v>69</v>
      </c>
      <c r="D48" s="1">
        <v>50</v>
      </c>
      <c r="E48" s="48"/>
      <c r="F48" s="3">
        <f t="shared" si="5"/>
        <v>0</v>
      </c>
    </row>
    <row r="49" spans="1:6" x14ac:dyDescent="0.25">
      <c r="C49" s="1"/>
      <c r="D49" s="1"/>
      <c r="E49" s="48"/>
    </row>
    <row r="50" spans="1:6" x14ac:dyDescent="0.25">
      <c r="A50" t="s">
        <v>19</v>
      </c>
      <c r="B50" s="15" t="s">
        <v>82</v>
      </c>
      <c r="C50" s="1"/>
      <c r="D50" s="1"/>
      <c r="E50" s="48"/>
    </row>
    <row r="51" spans="1:6" x14ac:dyDescent="0.25">
      <c r="B51" t="s">
        <v>83</v>
      </c>
      <c r="C51" s="1" t="s">
        <v>69</v>
      </c>
      <c r="D51" s="1">
        <v>30</v>
      </c>
      <c r="E51" s="48"/>
      <c r="F51" s="3">
        <f t="shared" ref="F51:F55" si="6">D51*E51</f>
        <v>0</v>
      </c>
    </row>
    <row r="52" spans="1:6" x14ac:dyDescent="0.25">
      <c r="B52" t="s">
        <v>84</v>
      </c>
      <c r="C52" s="1" t="s">
        <v>69</v>
      </c>
      <c r="D52" s="1">
        <v>80</v>
      </c>
      <c r="E52" s="48"/>
      <c r="F52" s="3">
        <f t="shared" si="6"/>
        <v>0</v>
      </c>
    </row>
    <row r="53" spans="1:6" x14ac:dyDescent="0.25">
      <c r="B53" t="s">
        <v>85</v>
      </c>
      <c r="C53" s="1" t="s">
        <v>69</v>
      </c>
      <c r="D53" s="1">
        <v>80</v>
      </c>
      <c r="E53" s="48"/>
      <c r="F53" s="3">
        <f t="shared" si="6"/>
        <v>0</v>
      </c>
    </row>
    <row r="54" spans="1:6" x14ac:dyDescent="0.25">
      <c r="B54" t="s">
        <v>86</v>
      </c>
      <c r="C54" s="1" t="s">
        <v>69</v>
      </c>
      <c r="D54" s="1">
        <v>30</v>
      </c>
      <c r="E54" s="48"/>
      <c r="F54" s="3">
        <f t="shared" si="6"/>
        <v>0</v>
      </c>
    </row>
    <row r="55" spans="1:6" x14ac:dyDescent="0.25">
      <c r="B55" t="s">
        <v>87</v>
      </c>
      <c r="C55" s="1" t="s">
        <v>69</v>
      </c>
      <c r="D55" s="1">
        <v>20</v>
      </c>
      <c r="E55" s="48"/>
      <c r="F55" s="3">
        <f t="shared" si="6"/>
        <v>0</v>
      </c>
    </row>
    <row r="56" spans="1:6" x14ac:dyDescent="0.25">
      <c r="C56" s="1"/>
      <c r="D56" s="1"/>
      <c r="E56" s="48"/>
    </row>
    <row r="57" spans="1:6" x14ac:dyDescent="0.25">
      <c r="A57" t="s">
        <v>20</v>
      </c>
      <c r="B57" s="15" t="s">
        <v>88</v>
      </c>
      <c r="C57" s="1"/>
      <c r="D57" s="1"/>
      <c r="E57" s="48"/>
    </row>
    <row r="58" spans="1:6" x14ac:dyDescent="0.25">
      <c r="B58" t="s">
        <v>89</v>
      </c>
      <c r="C58" s="1" t="s">
        <v>69</v>
      </c>
      <c r="D58" s="1">
        <v>10</v>
      </c>
      <c r="E58" s="48"/>
      <c r="F58" s="3">
        <f t="shared" ref="F58:F59" si="7">D58*E58</f>
        <v>0</v>
      </c>
    </row>
    <row r="59" spans="1:6" x14ac:dyDescent="0.25">
      <c r="B59" t="s">
        <v>90</v>
      </c>
      <c r="C59" s="1" t="s">
        <v>69</v>
      </c>
      <c r="D59" s="1">
        <v>25</v>
      </c>
      <c r="E59" s="48"/>
      <c r="F59" s="3">
        <f t="shared" si="7"/>
        <v>0</v>
      </c>
    </row>
    <row r="60" spans="1:6" x14ac:dyDescent="0.25">
      <c r="C60" s="1"/>
      <c r="D60" s="1"/>
      <c r="E60" s="48"/>
    </row>
    <row r="61" spans="1:6" x14ac:dyDescent="0.25">
      <c r="A61" t="s">
        <v>91</v>
      </c>
      <c r="B61" s="15" t="s">
        <v>92</v>
      </c>
      <c r="C61" s="1" t="s">
        <v>69</v>
      </c>
      <c r="D61" s="1">
        <v>10</v>
      </c>
      <c r="E61" s="48"/>
      <c r="F61" s="3">
        <f>D61*E61</f>
        <v>0</v>
      </c>
    </row>
    <row r="62" spans="1:6" x14ac:dyDescent="0.25">
      <c r="C62" s="1"/>
      <c r="D62" s="1"/>
      <c r="E62" s="48"/>
    </row>
    <row r="63" spans="1:6" x14ac:dyDescent="0.25">
      <c r="A63" t="s">
        <v>22</v>
      </c>
      <c r="B63" s="15" t="s">
        <v>93</v>
      </c>
      <c r="C63" s="1" t="s">
        <v>69</v>
      </c>
      <c r="D63" s="1">
        <v>10</v>
      </c>
      <c r="E63" s="48"/>
      <c r="F63" s="3">
        <f>D63*E63</f>
        <v>0</v>
      </c>
    </row>
    <row r="64" spans="1:6" x14ac:dyDescent="0.25">
      <c r="C64" s="1"/>
      <c r="D64" s="1"/>
      <c r="E64" s="48"/>
    </row>
    <row r="65" spans="1:6" x14ac:dyDescent="0.25">
      <c r="A65" t="s">
        <v>23</v>
      </c>
      <c r="B65" s="15" t="s">
        <v>94</v>
      </c>
      <c r="C65" s="1"/>
      <c r="D65" s="1"/>
      <c r="E65" s="48"/>
    </row>
    <row r="66" spans="1:6" x14ac:dyDescent="0.25">
      <c r="B66" t="s">
        <v>95</v>
      </c>
      <c r="C66" s="1" t="s">
        <v>69</v>
      </c>
      <c r="D66" s="1">
        <v>100</v>
      </c>
      <c r="E66" s="48"/>
      <c r="F66" s="3">
        <f t="shared" ref="F66:F68" si="8">D66*E66</f>
        <v>0</v>
      </c>
    </row>
    <row r="67" spans="1:6" x14ac:dyDescent="0.25">
      <c r="B67" t="s">
        <v>96</v>
      </c>
      <c r="C67" s="1" t="s">
        <v>69</v>
      </c>
      <c r="D67" s="1">
        <v>100</v>
      </c>
      <c r="E67" s="48"/>
      <c r="F67" s="3">
        <f t="shared" si="8"/>
        <v>0</v>
      </c>
    </row>
    <row r="68" spans="1:6" x14ac:dyDescent="0.25">
      <c r="B68" t="s">
        <v>97</v>
      </c>
      <c r="C68" s="1" t="s">
        <v>69</v>
      </c>
      <c r="D68" s="1">
        <v>50</v>
      </c>
      <c r="E68" s="48"/>
      <c r="F68" s="3">
        <f t="shared" si="8"/>
        <v>0</v>
      </c>
    </row>
    <row r="69" spans="1:6" x14ac:dyDescent="0.25">
      <c r="C69" s="1"/>
      <c r="D69" s="1"/>
      <c r="E69" s="48"/>
    </row>
    <row r="70" spans="1:6" x14ac:dyDescent="0.25">
      <c r="A70" t="s">
        <v>98</v>
      </c>
      <c r="B70" s="15" t="s">
        <v>99</v>
      </c>
      <c r="C70" s="1"/>
      <c r="D70" s="1"/>
      <c r="E70" s="48"/>
    </row>
    <row r="71" spans="1:6" x14ac:dyDescent="0.25">
      <c r="B71" t="s">
        <v>100</v>
      </c>
      <c r="C71" s="1" t="s">
        <v>76</v>
      </c>
      <c r="D71" s="1">
        <v>200</v>
      </c>
      <c r="E71" s="48"/>
      <c r="F71" s="3">
        <f t="shared" ref="F71:F73" si="9">D71*E71</f>
        <v>0</v>
      </c>
    </row>
    <row r="72" spans="1:6" x14ac:dyDescent="0.25">
      <c r="B72" t="s">
        <v>101</v>
      </c>
      <c r="C72" s="1" t="s">
        <v>76</v>
      </c>
      <c r="D72" s="1">
        <v>100</v>
      </c>
      <c r="E72" s="48"/>
      <c r="F72" s="3">
        <f t="shared" si="9"/>
        <v>0</v>
      </c>
    </row>
    <row r="73" spans="1:6" x14ac:dyDescent="0.25">
      <c r="B73" t="s">
        <v>102</v>
      </c>
      <c r="C73" s="1" t="s">
        <v>76</v>
      </c>
      <c r="D73" s="1">
        <v>100</v>
      </c>
      <c r="E73" s="48"/>
      <c r="F73" s="3">
        <f t="shared" si="9"/>
        <v>0</v>
      </c>
    </row>
    <row r="74" spans="1:6" x14ac:dyDescent="0.25">
      <c r="C74" s="1"/>
      <c r="D74" s="1"/>
      <c r="E74" s="48"/>
    </row>
    <row r="75" spans="1:6" x14ac:dyDescent="0.25">
      <c r="A75" t="s">
        <v>103</v>
      </c>
      <c r="B75" s="15" t="s">
        <v>104</v>
      </c>
      <c r="C75" s="1" t="s">
        <v>69</v>
      </c>
      <c r="D75" s="1">
        <v>200</v>
      </c>
      <c r="E75" s="48"/>
      <c r="F75" s="3">
        <f>D75*E75</f>
        <v>0</v>
      </c>
    </row>
    <row r="76" spans="1:6" x14ac:dyDescent="0.25">
      <c r="B76" s="15" t="s">
        <v>105</v>
      </c>
      <c r="C76" s="1"/>
      <c r="D76" s="1"/>
      <c r="E76" s="48"/>
    </row>
    <row r="77" spans="1:6" x14ac:dyDescent="0.25">
      <c r="B77" s="15" t="s">
        <v>106</v>
      </c>
      <c r="C77" s="1"/>
      <c r="D77" s="1"/>
      <c r="E77" s="48"/>
    </row>
    <row r="78" spans="1:6" x14ac:dyDescent="0.25">
      <c r="C78" s="1"/>
      <c r="D78" s="1"/>
      <c r="E78" s="48"/>
    </row>
    <row r="79" spans="1:6" x14ac:dyDescent="0.25">
      <c r="A79" t="s">
        <v>107</v>
      </c>
      <c r="B79" s="15" t="s">
        <v>108</v>
      </c>
      <c r="C79" s="1" t="s">
        <v>110</v>
      </c>
      <c r="D79" s="1">
        <v>200</v>
      </c>
      <c r="E79" s="48"/>
      <c r="F79" s="3">
        <f>D79*E79</f>
        <v>0</v>
      </c>
    </row>
    <row r="80" spans="1:6" x14ac:dyDescent="0.25">
      <c r="B80" s="15" t="s">
        <v>109</v>
      </c>
      <c r="C80" s="1"/>
      <c r="D80" s="1"/>
      <c r="E80" s="48"/>
    </row>
    <row r="81" spans="1:6" x14ac:dyDescent="0.25">
      <c r="C81" s="1"/>
      <c r="D81" s="1"/>
      <c r="E81" s="48"/>
    </row>
    <row r="82" spans="1:6" x14ac:dyDescent="0.25">
      <c r="A82" t="s">
        <v>111</v>
      </c>
      <c r="B82" s="15" t="s">
        <v>112</v>
      </c>
      <c r="C82" s="1"/>
      <c r="D82" s="1"/>
      <c r="E82" s="48"/>
    </row>
    <row r="83" spans="1:6" x14ac:dyDescent="0.25">
      <c r="B83" s="15" t="s">
        <v>113</v>
      </c>
      <c r="C83" s="1"/>
      <c r="D83" s="1"/>
      <c r="E83" s="48"/>
    </row>
    <row r="84" spans="1:6" x14ac:dyDescent="0.25">
      <c r="B84" s="5" t="s">
        <v>114</v>
      </c>
      <c r="C84" s="1" t="s">
        <v>116</v>
      </c>
      <c r="D84" s="1">
        <v>10</v>
      </c>
      <c r="E84" s="48"/>
      <c r="F84" s="3">
        <f t="shared" ref="F84:F85" si="10">D84*E84</f>
        <v>0</v>
      </c>
    </row>
    <row r="85" spans="1:6" x14ac:dyDescent="0.25">
      <c r="B85" s="5" t="s">
        <v>115</v>
      </c>
      <c r="C85" s="1" t="s">
        <v>116</v>
      </c>
      <c r="D85" s="1">
        <v>80</v>
      </c>
      <c r="E85" s="48"/>
      <c r="F85" s="3">
        <f t="shared" si="10"/>
        <v>0</v>
      </c>
    </row>
    <row r="86" spans="1:6" x14ac:dyDescent="0.25">
      <c r="C86" s="1"/>
      <c r="D86" s="1"/>
      <c r="E86" s="48"/>
    </row>
    <row r="87" spans="1:6" x14ac:dyDescent="0.25">
      <c r="A87" t="s">
        <v>117</v>
      </c>
      <c r="B87" s="15" t="s">
        <v>118</v>
      </c>
      <c r="C87" s="1"/>
      <c r="D87" s="1"/>
      <c r="E87" s="48"/>
    </row>
    <row r="88" spans="1:6" x14ac:dyDescent="0.25">
      <c r="B88" t="s">
        <v>119</v>
      </c>
      <c r="C88" s="1" t="s">
        <v>69</v>
      </c>
      <c r="D88" s="1">
        <v>20</v>
      </c>
      <c r="E88" s="48"/>
      <c r="F88" s="3">
        <f t="shared" ref="F88:F89" si="11">D88*E88</f>
        <v>0</v>
      </c>
    </row>
    <row r="89" spans="1:6" x14ac:dyDescent="0.25">
      <c r="B89" t="s">
        <v>120</v>
      </c>
      <c r="C89" s="1" t="s">
        <v>69</v>
      </c>
      <c r="D89" s="1">
        <v>50</v>
      </c>
      <c r="E89" s="48"/>
      <c r="F89" s="3">
        <f t="shared" si="11"/>
        <v>0</v>
      </c>
    </row>
    <row r="90" spans="1:6" x14ac:dyDescent="0.25">
      <c r="C90" s="1"/>
      <c r="D90" s="1"/>
      <c r="E90" s="48"/>
    </row>
    <row r="91" spans="1:6" x14ac:dyDescent="0.25">
      <c r="A91" t="s">
        <v>121</v>
      </c>
      <c r="B91" s="15" t="s">
        <v>122</v>
      </c>
      <c r="C91" s="1"/>
      <c r="D91" s="1"/>
      <c r="E91" s="48"/>
    </row>
    <row r="92" spans="1:6" x14ac:dyDescent="0.25">
      <c r="B92" t="s">
        <v>123</v>
      </c>
      <c r="C92" s="1" t="s">
        <v>69</v>
      </c>
      <c r="D92" s="1">
        <v>80</v>
      </c>
      <c r="E92" s="48"/>
      <c r="F92" s="3">
        <f t="shared" ref="F92:F93" si="12">D92*E92</f>
        <v>0</v>
      </c>
    </row>
    <row r="93" spans="1:6" x14ac:dyDescent="0.25">
      <c r="B93" t="s">
        <v>124</v>
      </c>
      <c r="C93" s="1" t="s">
        <v>69</v>
      </c>
      <c r="D93" s="1">
        <v>200</v>
      </c>
      <c r="E93" s="48"/>
      <c r="F93" s="3">
        <f t="shared" si="12"/>
        <v>0</v>
      </c>
    </row>
    <row r="94" spans="1:6" x14ac:dyDescent="0.25">
      <c r="C94" s="1"/>
      <c r="D94" s="1"/>
      <c r="E94" s="48"/>
    </row>
    <row r="95" spans="1:6" x14ac:dyDescent="0.25">
      <c r="A95" t="s">
        <v>125</v>
      </c>
      <c r="B95" s="15" t="s">
        <v>126</v>
      </c>
      <c r="C95" s="1"/>
      <c r="D95" s="1"/>
      <c r="E95" s="48"/>
    </row>
    <row r="96" spans="1:6" x14ac:dyDescent="0.25">
      <c r="B96" s="15" t="s">
        <v>127</v>
      </c>
      <c r="C96" s="1"/>
      <c r="D96" s="1"/>
      <c r="E96" s="48"/>
    </row>
    <row r="97" spans="1:6" x14ac:dyDescent="0.25">
      <c r="B97" t="s">
        <v>128</v>
      </c>
      <c r="C97" s="1" t="s">
        <v>69</v>
      </c>
      <c r="D97" s="1">
        <v>80</v>
      </c>
      <c r="E97" s="48"/>
      <c r="F97" s="3">
        <f t="shared" ref="F97:F98" si="13">D97*E97</f>
        <v>0</v>
      </c>
    </row>
    <row r="98" spans="1:6" x14ac:dyDescent="0.25">
      <c r="B98" t="s">
        <v>129</v>
      </c>
      <c r="C98" s="1" t="s">
        <v>69</v>
      </c>
      <c r="D98" s="1">
        <v>5</v>
      </c>
      <c r="E98" s="48"/>
      <c r="F98" s="3">
        <f t="shared" si="13"/>
        <v>0</v>
      </c>
    </row>
    <row r="99" spans="1:6" x14ac:dyDescent="0.25">
      <c r="A99" s="2"/>
      <c r="B99" s="2"/>
      <c r="C99" s="2"/>
      <c r="D99" s="2"/>
      <c r="E99" s="2"/>
      <c r="F99" s="39"/>
    </row>
    <row r="100" spans="1:6" x14ac:dyDescent="0.25">
      <c r="B100" s="21" t="s">
        <v>11</v>
      </c>
      <c r="F100" s="3">
        <f>F8+F9+F10+F11+F12+F15+F16+F17+F18+F19+F22+F23+F24+F25+F26+F27+F28+F29+F30+F33+F34+F37+F38+F39+F40+F41+F42+F47+F48+F51+F52+F53+F54+F55+F58+F59+F61+F63+F66+F67+F68+F71+F72+F73+F75+F79+F84+F85+F88+F89+F92+F93+F97+F98</f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A1A1D-A4E5-46BE-961A-4A661086A156}">
  <dimension ref="A1:F61"/>
  <sheetViews>
    <sheetView workbookViewId="0">
      <selection activeCell="E8" sqref="E8:E59"/>
    </sheetView>
  </sheetViews>
  <sheetFormatPr defaultRowHeight="15" x14ac:dyDescent="0.25"/>
  <cols>
    <col min="1" max="1" width="7.28515625" style="18" customWidth="1"/>
    <col min="2" max="2" width="43.7109375" customWidth="1"/>
    <col min="3" max="3" width="4.85546875" style="1" customWidth="1"/>
    <col min="4" max="4" width="7.7109375" style="1" customWidth="1"/>
    <col min="5" max="5" width="8.5703125" customWidth="1"/>
    <col min="6" max="6" width="14.28515625" style="3" customWidth="1"/>
  </cols>
  <sheetData>
    <row r="1" spans="1:6" x14ac:dyDescent="0.25">
      <c r="A1" s="18" t="s">
        <v>132</v>
      </c>
    </row>
    <row r="3" spans="1:6" x14ac:dyDescent="0.25">
      <c r="A3" s="18" t="s">
        <v>133</v>
      </c>
    </row>
    <row r="4" spans="1:6" x14ac:dyDescent="0.25">
      <c r="A4" s="18" t="s">
        <v>134</v>
      </c>
    </row>
    <row r="6" spans="1:6" x14ac:dyDescent="0.25">
      <c r="A6" s="38" t="s">
        <v>1</v>
      </c>
      <c r="B6" s="8" t="s">
        <v>2</v>
      </c>
      <c r="C6" s="8" t="s">
        <v>3</v>
      </c>
      <c r="D6" s="8" t="s">
        <v>38</v>
      </c>
      <c r="E6" s="8" t="s">
        <v>5</v>
      </c>
      <c r="F6" s="36" t="s">
        <v>6</v>
      </c>
    </row>
    <row r="7" spans="1:6" x14ac:dyDescent="0.25">
      <c r="A7" s="37" t="s">
        <v>12</v>
      </c>
      <c r="B7" s="15" t="s">
        <v>135</v>
      </c>
    </row>
    <row r="8" spans="1:6" x14ac:dyDescent="0.25">
      <c r="A8" s="1"/>
      <c r="B8" t="s">
        <v>136</v>
      </c>
      <c r="C8" s="1" t="s">
        <v>69</v>
      </c>
      <c r="D8" s="1">
        <v>200</v>
      </c>
      <c r="E8" s="50"/>
      <c r="F8" s="3">
        <f>D8*E8</f>
        <v>0</v>
      </c>
    </row>
    <row r="9" spans="1:6" x14ac:dyDescent="0.25">
      <c r="A9" s="1"/>
      <c r="B9" t="s">
        <v>137</v>
      </c>
      <c r="C9" s="1" t="s">
        <v>69</v>
      </c>
      <c r="D9" s="1">
        <v>150</v>
      </c>
      <c r="E9" s="48"/>
      <c r="F9" s="3">
        <f t="shared" ref="F9:F10" si="0">D9*E9</f>
        <v>0</v>
      </c>
    </row>
    <row r="10" spans="1:6" x14ac:dyDescent="0.25">
      <c r="A10" s="1"/>
      <c r="B10" t="s">
        <v>138</v>
      </c>
      <c r="C10" s="1" t="s">
        <v>69</v>
      </c>
      <c r="D10" s="1">
        <v>300</v>
      </c>
      <c r="E10" s="50"/>
      <c r="F10" s="3">
        <f t="shared" si="0"/>
        <v>0</v>
      </c>
    </row>
    <row r="11" spans="1:6" x14ac:dyDescent="0.25">
      <c r="A11" s="1"/>
      <c r="E11" s="48"/>
    </row>
    <row r="12" spans="1:6" x14ac:dyDescent="0.25">
      <c r="A12" s="1" t="s">
        <v>46</v>
      </c>
      <c r="B12" s="15" t="s">
        <v>139</v>
      </c>
      <c r="E12" s="48"/>
    </row>
    <row r="13" spans="1:6" x14ac:dyDescent="0.25">
      <c r="A13" s="1"/>
      <c r="B13" t="s">
        <v>140</v>
      </c>
      <c r="C13" s="1" t="s">
        <v>69</v>
      </c>
      <c r="D13" s="1">
        <v>200</v>
      </c>
      <c r="E13" s="48"/>
      <c r="F13" s="3">
        <f t="shared" ref="F13:F15" si="1">D13*E13</f>
        <v>0</v>
      </c>
    </row>
    <row r="14" spans="1:6" x14ac:dyDescent="0.25">
      <c r="A14" s="1"/>
      <c r="B14" t="s">
        <v>141</v>
      </c>
      <c r="C14" s="1" t="s">
        <v>69</v>
      </c>
      <c r="D14" s="1">
        <v>150</v>
      </c>
      <c r="E14" s="48"/>
      <c r="F14" s="3">
        <f t="shared" si="1"/>
        <v>0</v>
      </c>
    </row>
    <row r="15" spans="1:6" x14ac:dyDescent="0.25">
      <c r="A15" s="1"/>
      <c r="B15" t="s">
        <v>142</v>
      </c>
      <c r="C15" s="1" t="s">
        <v>69</v>
      </c>
      <c r="D15" s="1">
        <v>300</v>
      </c>
      <c r="E15" s="48"/>
      <c r="F15" s="3">
        <f t="shared" si="1"/>
        <v>0</v>
      </c>
    </row>
    <row r="16" spans="1:6" x14ac:dyDescent="0.25">
      <c r="A16" s="1"/>
      <c r="E16" s="48"/>
    </row>
    <row r="17" spans="1:6" x14ac:dyDescent="0.25">
      <c r="A17" s="1" t="s">
        <v>14</v>
      </c>
      <c r="B17" s="15" t="s">
        <v>143</v>
      </c>
      <c r="E17" s="48"/>
    </row>
    <row r="18" spans="1:6" x14ac:dyDescent="0.25">
      <c r="A18" s="1"/>
      <c r="B18" t="s">
        <v>144</v>
      </c>
      <c r="C18" s="1" t="s">
        <v>76</v>
      </c>
      <c r="D18" s="1">
        <v>150</v>
      </c>
      <c r="E18" s="48"/>
      <c r="F18" s="3">
        <f t="shared" ref="F18:F19" si="2">D18*E18</f>
        <v>0</v>
      </c>
    </row>
    <row r="19" spans="1:6" x14ac:dyDescent="0.25">
      <c r="A19" s="1"/>
      <c r="B19" t="s">
        <v>145</v>
      </c>
      <c r="C19" s="1" t="s">
        <v>76</v>
      </c>
      <c r="D19" s="1">
        <v>50</v>
      </c>
      <c r="E19" s="48"/>
      <c r="F19" s="3">
        <f t="shared" si="2"/>
        <v>0</v>
      </c>
    </row>
    <row r="20" spans="1:6" x14ac:dyDescent="0.25">
      <c r="A20" s="1"/>
      <c r="E20" s="48"/>
    </row>
    <row r="21" spans="1:6" x14ac:dyDescent="0.25">
      <c r="A21" s="1" t="s">
        <v>64</v>
      </c>
      <c r="B21" s="15" t="s">
        <v>146</v>
      </c>
      <c r="C21" s="1" t="s">
        <v>76</v>
      </c>
      <c r="D21" s="1">
        <v>150</v>
      </c>
      <c r="E21" s="48"/>
      <c r="F21" s="3">
        <f>D21*E21</f>
        <v>0</v>
      </c>
    </row>
    <row r="22" spans="1:6" x14ac:dyDescent="0.25">
      <c r="A22" s="1"/>
      <c r="E22" s="48"/>
    </row>
    <row r="23" spans="1:6" x14ac:dyDescent="0.25">
      <c r="A23" s="1" t="s">
        <v>17</v>
      </c>
      <c r="B23" s="15" t="s">
        <v>147</v>
      </c>
      <c r="C23" s="1" t="s">
        <v>76</v>
      </c>
      <c r="D23" s="1">
        <v>300</v>
      </c>
      <c r="E23" s="48"/>
      <c r="F23" s="3">
        <f>D23*E23</f>
        <v>0</v>
      </c>
    </row>
    <row r="24" spans="1:6" x14ac:dyDescent="0.25">
      <c r="A24" s="1"/>
      <c r="E24" s="48"/>
    </row>
    <row r="25" spans="1:6" x14ac:dyDescent="0.25">
      <c r="A25" s="1" t="s">
        <v>148</v>
      </c>
      <c r="B25" s="15" t="s">
        <v>149</v>
      </c>
      <c r="C25" s="1" t="s">
        <v>76</v>
      </c>
      <c r="D25" s="1">
        <v>300</v>
      </c>
      <c r="E25" s="48"/>
      <c r="F25" s="3">
        <f>D25*E25</f>
        <v>0</v>
      </c>
    </row>
    <row r="26" spans="1:6" x14ac:dyDescent="0.25">
      <c r="A26" s="1"/>
      <c r="E26" s="48"/>
    </row>
    <row r="27" spans="1:6" x14ac:dyDescent="0.25">
      <c r="A27" s="1" t="s">
        <v>150</v>
      </c>
      <c r="B27" s="15" t="s">
        <v>151</v>
      </c>
      <c r="C27" s="1" t="s">
        <v>76</v>
      </c>
      <c r="D27" s="1">
        <v>100</v>
      </c>
      <c r="E27" s="48"/>
      <c r="F27" s="3">
        <f>D27*E27</f>
        <v>0</v>
      </c>
    </row>
    <row r="28" spans="1:6" x14ac:dyDescent="0.25">
      <c r="A28" s="1"/>
      <c r="E28" s="48"/>
    </row>
    <row r="29" spans="1:6" x14ac:dyDescent="0.25">
      <c r="A29" s="1" t="s">
        <v>152</v>
      </c>
      <c r="B29" s="15" t="s">
        <v>153</v>
      </c>
      <c r="C29" s="1" t="s">
        <v>10</v>
      </c>
      <c r="D29" s="1">
        <v>50</v>
      </c>
      <c r="E29" s="48"/>
      <c r="F29" s="3">
        <f>D29*E29</f>
        <v>0</v>
      </c>
    </row>
    <row r="30" spans="1:6" x14ac:dyDescent="0.25">
      <c r="A30" s="1"/>
      <c r="E30" s="48"/>
    </row>
    <row r="31" spans="1:6" x14ac:dyDescent="0.25">
      <c r="A31" s="1" t="s">
        <v>91</v>
      </c>
      <c r="B31" s="15" t="s">
        <v>154</v>
      </c>
      <c r="C31" s="1" t="s">
        <v>76</v>
      </c>
      <c r="D31" s="1">
        <v>50</v>
      </c>
      <c r="E31" s="48"/>
      <c r="F31" s="3">
        <f>D31*E31</f>
        <v>0</v>
      </c>
    </row>
    <row r="32" spans="1:6" x14ac:dyDescent="0.25">
      <c r="A32" s="1"/>
      <c r="E32" s="48"/>
    </row>
    <row r="33" spans="1:6" x14ac:dyDescent="0.25">
      <c r="A33" s="1" t="s">
        <v>22</v>
      </c>
      <c r="B33" s="15" t="s">
        <v>155</v>
      </c>
      <c r="E33" s="48"/>
    </row>
    <row r="34" spans="1:6" x14ac:dyDescent="0.25">
      <c r="A34" s="1"/>
      <c r="B34" t="s">
        <v>156</v>
      </c>
      <c r="C34" s="1" t="s">
        <v>76</v>
      </c>
      <c r="D34" s="1">
        <v>150</v>
      </c>
      <c r="E34" s="48"/>
      <c r="F34" s="3">
        <f t="shared" ref="F34:F35" si="3">D34*E34</f>
        <v>0</v>
      </c>
    </row>
    <row r="35" spans="1:6" x14ac:dyDescent="0.25">
      <c r="A35" s="1"/>
      <c r="B35" t="s">
        <v>157</v>
      </c>
      <c r="C35" s="1" t="s">
        <v>76</v>
      </c>
      <c r="D35" s="1">
        <v>100</v>
      </c>
      <c r="E35" s="48"/>
      <c r="F35" s="3">
        <f t="shared" si="3"/>
        <v>0</v>
      </c>
    </row>
    <row r="36" spans="1:6" x14ac:dyDescent="0.25">
      <c r="A36" s="1"/>
      <c r="E36" s="48"/>
    </row>
    <row r="37" spans="1:6" x14ac:dyDescent="0.25">
      <c r="A37" s="1" t="s">
        <v>158</v>
      </c>
      <c r="B37" s="15" t="s">
        <v>159</v>
      </c>
      <c r="E37" s="48"/>
    </row>
    <row r="38" spans="1:6" x14ac:dyDescent="0.25">
      <c r="A38" s="1"/>
      <c r="B38" t="s">
        <v>114</v>
      </c>
      <c r="C38" s="1" t="s">
        <v>116</v>
      </c>
      <c r="D38" s="1">
        <v>50</v>
      </c>
      <c r="E38" s="48"/>
      <c r="F38" s="3">
        <f t="shared" ref="F38:F39" si="4">D38*E38</f>
        <v>0</v>
      </c>
    </row>
    <row r="39" spans="1:6" x14ac:dyDescent="0.25">
      <c r="A39" s="1"/>
      <c r="B39" t="s">
        <v>160</v>
      </c>
      <c r="C39" s="1" t="s">
        <v>116</v>
      </c>
      <c r="D39" s="1">
        <v>200</v>
      </c>
      <c r="E39" s="48"/>
      <c r="F39" s="3">
        <f t="shared" si="4"/>
        <v>0</v>
      </c>
    </row>
    <row r="40" spans="1:6" x14ac:dyDescent="0.25">
      <c r="A40" s="1"/>
      <c r="E40" s="48"/>
    </row>
    <row r="41" spans="1:6" x14ac:dyDescent="0.25">
      <c r="A41" s="1" t="s">
        <v>161</v>
      </c>
      <c r="B41" s="15" t="s">
        <v>162</v>
      </c>
      <c r="E41" s="48"/>
    </row>
    <row r="42" spans="1:6" x14ac:dyDescent="0.25">
      <c r="A42" s="1"/>
      <c r="B42" t="s">
        <v>163</v>
      </c>
      <c r="C42" s="1" t="s">
        <v>69</v>
      </c>
      <c r="D42" s="1">
        <v>150</v>
      </c>
      <c r="E42" s="48"/>
      <c r="F42" s="3">
        <f t="shared" ref="F42:F43" si="5">D42*E42</f>
        <v>0</v>
      </c>
    </row>
    <row r="43" spans="1:6" x14ac:dyDescent="0.25">
      <c r="A43" s="1"/>
      <c r="B43" t="s">
        <v>164</v>
      </c>
      <c r="C43" s="1" t="s">
        <v>69</v>
      </c>
      <c r="D43" s="1">
        <v>50</v>
      </c>
      <c r="E43" s="48"/>
      <c r="F43" s="3">
        <f t="shared" si="5"/>
        <v>0</v>
      </c>
    </row>
    <row r="44" spans="1:6" x14ac:dyDescent="0.25">
      <c r="A44" s="1"/>
      <c r="E44" s="48"/>
    </row>
    <row r="45" spans="1:6" x14ac:dyDescent="0.25">
      <c r="A45" s="1" t="s">
        <v>165</v>
      </c>
      <c r="B45" s="15" t="s">
        <v>166</v>
      </c>
      <c r="C45" s="1" t="s">
        <v>10</v>
      </c>
      <c r="D45" s="1">
        <v>1</v>
      </c>
      <c r="E45" s="48"/>
      <c r="F45" s="3">
        <f>D45*E45</f>
        <v>0</v>
      </c>
    </row>
    <row r="46" spans="1:6" x14ac:dyDescent="0.25">
      <c r="A46" s="1"/>
      <c r="E46" s="48"/>
    </row>
    <row r="47" spans="1:6" x14ac:dyDescent="0.25">
      <c r="A47" s="1" t="s">
        <v>167</v>
      </c>
      <c r="B47" s="15" t="s">
        <v>168</v>
      </c>
      <c r="E47" s="48"/>
    </row>
    <row r="48" spans="1:6" x14ac:dyDescent="0.25">
      <c r="A48" s="1"/>
      <c r="B48" t="s">
        <v>169</v>
      </c>
      <c r="C48" s="1" t="s">
        <v>227</v>
      </c>
      <c r="D48" s="1">
        <v>5</v>
      </c>
      <c r="E48" s="50"/>
      <c r="F48" s="3">
        <f t="shared" ref="F48:F49" si="6">D48*E48</f>
        <v>0</v>
      </c>
    </row>
    <row r="49" spans="1:6" x14ac:dyDescent="0.25">
      <c r="A49" s="1"/>
      <c r="B49" t="s">
        <v>170</v>
      </c>
      <c r="C49" s="1" t="s">
        <v>227</v>
      </c>
      <c r="D49" s="1">
        <v>5</v>
      </c>
      <c r="E49" s="50"/>
      <c r="F49" s="3">
        <f t="shared" si="6"/>
        <v>0</v>
      </c>
    </row>
    <row r="50" spans="1:6" x14ac:dyDescent="0.25">
      <c r="A50" s="1"/>
      <c r="E50" s="50"/>
    </row>
    <row r="51" spans="1:6" x14ac:dyDescent="0.25">
      <c r="A51" s="1" t="s">
        <v>176</v>
      </c>
      <c r="B51" s="15" t="s">
        <v>177</v>
      </c>
      <c r="E51" s="50"/>
    </row>
    <row r="52" spans="1:6" x14ac:dyDescent="0.25">
      <c r="A52" s="1"/>
      <c r="B52" t="s">
        <v>178</v>
      </c>
      <c r="C52" s="1" t="s">
        <v>227</v>
      </c>
      <c r="D52" s="1">
        <v>5</v>
      </c>
      <c r="E52" s="50"/>
      <c r="F52" s="3">
        <f t="shared" ref="F52:F53" si="7">D52*E52</f>
        <v>0</v>
      </c>
    </row>
    <row r="53" spans="1:6" x14ac:dyDescent="0.25">
      <c r="A53" s="1"/>
      <c r="B53" t="s">
        <v>179</v>
      </c>
      <c r="C53" s="1" t="s">
        <v>227</v>
      </c>
      <c r="D53" s="1">
        <v>5</v>
      </c>
      <c r="E53" s="50"/>
      <c r="F53" s="3">
        <f t="shared" si="7"/>
        <v>0</v>
      </c>
    </row>
    <row r="54" spans="1:6" x14ac:dyDescent="0.25">
      <c r="A54" s="1"/>
      <c r="E54" s="48"/>
    </row>
    <row r="55" spans="1:6" x14ac:dyDescent="0.25">
      <c r="A55" s="1" t="s">
        <v>175</v>
      </c>
      <c r="B55" s="15" t="s">
        <v>171</v>
      </c>
      <c r="E55" s="48"/>
    </row>
    <row r="56" spans="1:6" x14ac:dyDescent="0.25">
      <c r="A56" s="1"/>
      <c r="B56" t="s">
        <v>73</v>
      </c>
      <c r="C56" s="1" t="s">
        <v>76</v>
      </c>
      <c r="D56" s="1">
        <v>1000</v>
      </c>
      <c r="E56" s="48"/>
      <c r="F56" s="3">
        <f t="shared" ref="F56:F59" si="8">D56*E56</f>
        <v>0</v>
      </c>
    </row>
    <row r="57" spans="1:6" x14ac:dyDescent="0.25">
      <c r="A57" s="1"/>
      <c r="B57" t="s">
        <v>172</v>
      </c>
      <c r="C57" s="1" t="s">
        <v>76</v>
      </c>
      <c r="D57" s="1">
        <v>150</v>
      </c>
      <c r="E57" s="48"/>
      <c r="F57" s="3">
        <f t="shared" si="8"/>
        <v>0</v>
      </c>
    </row>
    <row r="58" spans="1:6" x14ac:dyDescent="0.25">
      <c r="A58" s="1"/>
      <c r="B58" t="s">
        <v>173</v>
      </c>
      <c r="C58" s="1" t="s">
        <v>76</v>
      </c>
      <c r="D58" s="1">
        <v>150</v>
      </c>
      <c r="E58" s="48"/>
      <c r="F58" s="3">
        <f t="shared" si="8"/>
        <v>0</v>
      </c>
    </row>
    <row r="59" spans="1:6" x14ac:dyDescent="0.25">
      <c r="A59" s="1"/>
      <c r="B59" t="s">
        <v>174</v>
      </c>
      <c r="C59" s="1" t="s">
        <v>76</v>
      </c>
      <c r="D59" s="1">
        <v>500</v>
      </c>
      <c r="E59" s="48"/>
      <c r="F59" s="3">
        <f t="shared" si="8"/>
        <v>0</v>
      </c>
    </row>
    <row r="60" spans="1:6" x14ac:dyDescent="0.25">
      <c r="A60" s="35"/>
      <c r="B60" s="2"/>
      <c r="C60" s="35"/>
      <c r="D60" s="35"/>
      <c r="E60" s="2"/>
      <c r="F60" s="39"/>
    </row>
    <row r="61" spans="1:6" x14ac:dyDescent="0.25">
      <c r="B61" s="20" t="s">
        <v>35</v>
      </c>
      <c r="F61" s="3">
        <f>F8+F9+F10+F13+F14+F15+F18+F19+F21+F23+F25+F27+F29+F31+F34+F35+F38+F39+F42+F43+F45+F48+F49+F52+F53+F56+F57+F58+F59</f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AFE5-C36D-41B7-9E3A-6FCFE229A1C3}">
  <dimension ref="A1:F44"/>
  <sheetViews>
    <sheetView workbookViewId="0">
      <selection activeCell="E5" sqref="E5:E42"/>
    </sheetView>
  </sheetViews>
  <sheetFormatPr defaultRowHeight="15" x14ac:dyDescent="0.25"/>
  <cols>
    <col min="2" max="2" width="57.42578125" customWidth="1"/>
    <col min="3" max="4" width="9.140625" style="1"/>
    <col min="5" max="5" width="10.5703125" bestFit="1" customWidth="1"/>
    <col min="6" max="6" width="14.28515625" style="4" customWidth="1"/>
  </cols>
  <sheetData>
    <row r="1" spans="1:6" x14ac:dyDescent="0.25">
      <c r="A1" t="s">
        <v>180</v>
      </c>
    </row>
    <row r="3" spans="1:6" x14ac:dyDescent="0.25">
      <c r="A3" s="8" t="s">
        <v>1</v>
      </c>
      <c r="B3" s="8" t="s">
        <v>2</v>
      </c>
      <c r="C3" s="8" t="s">
        <v>3</v>
      </c>
      <c r="D3" s="8" t="s">
        <v>38</v>
      </c>
      <c r="E3" s="8" t="s">
        <v>5</v>
      </c>
      <c r="F3" s="36" t="s">
        <v>6</v>
      </c>
    </row>
    <row r="4" spans="1:6" x14ac:dyDescent="0.25">
      <c r="A4" t="s">
        <v>39</v>
      </c>
      <c r="B4" s="15" t="s">
        <v>181</v>
      </c>
    </row>
    <row r="5" spans="1:6" x14ac:dyDescent="0.25">
      <c r="B5" t="s">
        <v>201</v>
      </c>
      <c r="C5" s="1" t="s">
        <v>228</v>
      </c>
      <c r="D5" s="1">
        <v>10</v>
      </c>
      <c r="E5" s="50"/>
      <c r="F5" s="4">
        <f>D5*E5</f>
        <v>0</v>
      </c>
    </row>
    <row r="6" spans="1:6" x14ac:dyDescent="0.25">
      <c r="B6" t="s">
        <v>202</v>
      </c>
      <c r="C6" s="1" t="s">
        <v>228</v>
      </c>
      <c r="D6" s="1">
        <v>15</v>
      </c>
      <c r="E6" s="50"/>
      <c r="F6" s="4">
        <f>D6*E6</f>
        <v>0</v>
      </c>
    </row>
    <row r="7" spans="1:6" x14ac:dyDescent="0.25">
      <c r="B7" s="24" t="s">
        <v>182</v>
      </c>
      <c r="E7" s="50"/>
    </row>
    <row r="8" spans="1:6" x14ac:dyDescent="0.25">
      <c r="B8" s="24" t="s">
        <v>183</v>
      </c>
      <c r="E8" s="50"/>
    </row>
    <row r="9" spans="1:6" x14ac:dyDescent="0.25">
      <c r="B9" s="24" t="s">
        <v>184</v>
      </c>
      <c r="E9" s="50"/>
    </row>
    <row r="10" spans="1:6" x14ac:dyDescent="0.25">
      <c r="B10" s="24" t="s">
        <v>185</v>
      </c>
      <c r="E10" s="50"/>
    </row>
    <row r="11" spans="1:6" x14ac:dyDescent="0.25">
      <c r="B11" s="24" t="s">
        <v>186</v>
      </c>
      <c r="E11" s="50"/>
    </row>
    <row r="12" spans="1:6" x14ac:dyDescent="0.25">
      <c r="B12" s="24" t="s">
        <v>187</v>
      </c>
      <c r="E12" s="50"/>
    </row>
    <row r="13" spans="1:6" x14ac:dyDescent="0.25">
      <c r="E13" s="50"/>
    </row>
    <row r="14" spans="1:6" x14ac:dyDescent="0.25">
      <c r="B14" s="5" t="s">
        <v>203</v>
      </c>
      <c r="C14" s="1" t="s">
        <v>228</v>
      </c>
      <c r="D14" s="1">
        <v>8</v>
      </c>
      <c r="E14" s="50"/>
      <c r="F14" s="4">
        <f>D14*E14</f>
        <v>0</v>
      </c>
    </row>
    <row r="15" spans="1:6" x14ac:dyDescent="0.25">
      <c r="B15" s="5" t="s">
        <v>188</v>
      </c>
      <c r="E15" s="50"/>
    </row>
    <row r="16" spans="1:6" x14ac:dyDescent="0.25">
      <c r="B16" s="24" t="s">
        <v>182</v>
      </c>
      <c r="E16" s="50"/>
    </row>
    <row r="17" spans="1:5" x14ac:dyDescent="0.25">
      <c r="B17" s="24" t="s">
        <v>183</v>
      </c>
      <c r="E17" s="50"/>
    </row>
    <row r="18" spans="1:5" x14ac:dyDescent="0.25">
      <c r="B18" s="24" t="s">
        <v>189</v>
      </c>
      <c r="E18" s="50"/>
    </row>
    <row r="19" spans="1:5" x14ac:dyDescent="0.25">
      <c r="B19" s="24" t="s">
        <v>190</v>
      </c>
      <c r="E19" s="50"/>
    </row>
    <row r="20" spans="1:5" x14ac:dyDescent="0.25">
      <c r="B20" s="24" t="s">
        <v>191</v>
      </c>
      <c r="E20" s="50"/>
    </row>
    <row r="21" spans="1:5" x14ac:dyDescent="0.25">
      <c r="B21" s="24" t="s">
        <v>187</v>
      </c>
      <c r="E21" s="48"/>
    </row>
    <row r="22" spans="1:5" x14ac:dyDescent="0.25">
      <c r="B22" s="24" t="s">
        <v>192</v>
      </c>
      <c r="E22" s="48"/>
    </row>
    <row r="23" spans="1:5" x14ac:dyDescent="0.25">
      <c r="B23" s="24" t="s">
        <v>193</v>
      </c>
      <c r="E23" s="48"/>
    </row>
    <row r="24" spans="1:5" x14ac:dyDescent="0.25">
      <c r="B24" s="24" t="s">
        <v>194</v>
      </c>
      <c r="E24" s="48"/>
    </row>
    <row r="25" spans="1:5" x14ac:dyDescent="0.25">
      <c r="B25" s="24" t="s">
        <v>195</v>
      </c>
      <c r="E25" s="48"/>
    </row>
    <row r="26" spans="1:5" x14ac:dyDescent="0.25">
      <c r="B26" s="24" t="s">
        <v>196</v>
      </c>
      <c r="E26" s="48"/>
    </row>
    <row r="27" spans="1:5" x14ac:dyDescent="0.25">
      <c r="B27" s="24" t="s">
        <v>197</v>
      </c>
      <c r="E27" s="48"/>
    </row>
    <row r="28" spans="1:5" x14ac:dyDescent="0.25">
      <c r="B28" s="24" t="s">
        <v>198</v>
      </c>
      <c r="E28" s="48"/>
    </row>
    <row r="29" spans="1:5" x14ac:dyDescent="0.25">
      <c r="B29" s="24" t="s">
        <v>199</v>
      </c>
      <c r="E29" s="48"/>
    </row>
    <row r="30" spans="1:5" x14ac:dyDescent="0.25">
      <c r="B30" s="24" t="s">
        <v>200</v>
      </c>
      <c r="E30" s="48"/>
    </row>
    <row r="31" spans="1:5" x14ac:dyDescent="0.25">
      <c r="E31" s="48"/>
    </row>
    <row r="32" spans="1:5" x14ac:dyDescent="0.25">
      <c r="A32" t="s">
        <v>46</v>
      </c>
      <c r="B32" s="15" t="s">
        <v>204</v>
      </c>
      <c r="E32" s="48"/>
    </row>
    <row r="33" spans="1:6" x14ac:dyDescent="0.25">
      <c r="B33" s="5" t="s">
        <v>205</v>
      </c>
      <c r="C33" s="1" t="s">
        <v>76</v>
      </c>
      <c r="D33" s="1">
        <v>200</v>
      </c>
      <c r="E33" s="48"/>
      <c r="F33" s="4">
        <f t="shared" ref="F33:F37" si="0">D33*E33</f>
        <v>0</v>
      </c>
    </row>
    <row r="34" spans="1:6" x14ac:dyDescent="0.25">
      <c r="B34" s="5" t="s">
        <v>114</v>
      </c>
      <c r="C34" s="1" t="s">
        <v>116</v>
      </c>
      <c r="D34" s="1">
        <v>10</v>
      </c>
      <c r="E34" s="48"/>
      <c r="F34" s="4">
        <f t="shared" si="0"/>
        <v>0</v>
      </c>
    </row>
    <row r="35" spans="1:6" x14ac:dyDescent="0.25">
      <c r="B35" s="5" t="s">
        <v>160</v>
      </c>
      <c r="C35" s="1" t="s">
        <v>116</v>
      </c>
      <c r="D35" s="1">
        <v>80</v>
      </c>
      <c r="E35" s="48"/>
      <c r="F35" s="4">
        <f t="shared" si="0"/>
        <v>0</v>
      </c>
    </row>
    <row r="36" spans="1:6" x14ac:dyDescent="0.25">
      <c r="B36" s="5" t="s">
        <v>206</v>
      </c>
      <c r="C36" s="1" t="s">
        <v>227</v>
      </c>
      <c r="D36" s="1">
        <v>50</v>
      </c>
      <c r="E36" s="48"/>
      <c r="F36" s="4">
        <f t="shared" si="0"/>
        <v>0</v>
      </c>
    </row>
    <row r="37" spans="1:6" x14ac:dyDescent="0.25">
      <c r="B37" s="5" t="s">
        <v>207</v>
      </c>
      <c r="C37" s="1" t="s">
        <v>227</v>
      </c>
      <c r="D37" s="1">
        <v>200</v>
      </c>
      <c r="E37" s="48"/>
      <c r="F37" s="4">
        <f t="shared" si="0"/>
        <v>0</v>
      </c>
    </row>
    <row r="38" spans="1:6" x14ac:dyDescent="0.25">
      <c r="E38" s="48"/>
    </row>
    <row r="39" spans="1:6" x14ac:dyDescent="0.25">
      <c r="A39" t="s">
        <v>14</v>
      </c>
      <c r="B39" s="15" t="s">
        <v>208</v>
      </c>
      <c r="E39" s="48"/>
    </row>
    <row r="40" spans="1:6" x14ac:dyDescent="0.25">
      <c r="B40" s="15" t="s">
        <v>209</v>
      </c>
      <c r="E40" s="48"/>
    </row>
    <row r="41" spans="1:6" x14ac:dyDescent="0.25">
      <c r="B41" t="s">
        <v>210</v>
      </c>
      <c r="C41" s="1" t="s">
        <v>69</v>
      </c>
      <c r="D41" s="1">
        <v>1</v>
      </c>
      <c r="E41" s="48"/>
      <c r="F41" s="4">
        <f t="shared" ref="F41:F42" si="1">D41*E41</f>
        <v>0</v>
      </c>
    </row>
    <row r="42" spans="1:6" x14ac:dyDescent="0.25">
      <c r="B42" t="s">
        <v>211</v>
      </c>
      <c r="C42" s="1" t="s">
        <v>69</v>
      </c>
      <c r="D42" s="1">
        <v>1</v>
      </c>
      <c r="E42" s="48"/>
      <c r="F42" s="4">
        <f t="shared" si="1"/>
        <v>0</v>
      </c>
    </row>
    <row r="43" spans="1:6" x14ac:dyDescent="0.25">
      <c r="A43" s="2"/>
      <c r="B43" s="2"/>
      <c r="C43" s="35"/>
      <c r="D43" s="35"/>
      <c r="E43" s="2"/>
      <c r="F43" s="19"/>
    </row>
    <row r="44" spans="1:6" x14ac:dyDescent="0.25">
      <c r="B44" s="20" t="s">
        <v>11</v>
      </c>
      <c r="F44" s="4">
        <f>F5+F6+F14+F33+F34+F35+F36+F37+F41+F42</f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0B1AE-1D31-4A34-B78D-6A70EBF09AC8}">
  <dimension ref="A1:F293"/>
  <sheetViews>
    <sheetView topLeftCell="A7" workbookViewId="0">
      <selection activeCell="E5" sqref="E5:E291"/>
    </sheetView>
  </sheetViews>
  <sheetFormatPr defaultRowHeight="15" x14ac:dyDescent="0.25"/>
  <cols>
    <col min="1" max="1" width="7.7109375" style="1" customWidth="1"/>
    <col min="2" max="2" width="49.140625" customWidth="1"/>
    <col min="3" max="3" width="8" customWidth="1"/>
    <col min="4" max="4" width="7.140625" customWidth="1"/>
    <col min="5" max="5" width="10.7109375" customWidth="1"/>
    <col min="6" max="6" width="13.28515625" style="4" customWidth="1"/>
  </cols>
  <sheetData>
    <row r="1" spans="1:6" x14ac:dyDescent="0.25">
      <c r="A1" s="18" t="s">
        <v>212</v>
      </c>
    </row>
    <row r="3" spans="1:6" x14ac:dyDescent="0.25">
      <c r="A3" s="8" t="s">
        <v>1</v>
      </c>
      <c r="B3" s="8" t="s">
        <v>2</v>
      </c>
      <c r="C3" s="8" t="s">
        <v>3</v>
      </c>
      <c r="D3" s="8" t="s">
        <v>38</v>
      </c>
      <c r="E3" s="8" t="s">
        <v>5</v>
      </c>
      <c r="F3" s="36" t="s">
        <v>6</v>
      </c>
    </row>
    <row r="4" spans="1:6" x14ac:dyDescent="0.25">
      <c r="A4" s="1" t="s">
        <v>12</v>
      </c>
      <c r="B4" s="15" t="s">
        <v>213</v>
      </c>
    </row>
    <row r="5" spans="1:6" ht="15" customHeight="1" x14ac:dyDescent="0.25">
      <c r="B5" s="25" t="s">
        <v>223</v>
      </c>
      <c r="C5" s="31" t="s">
        <v>227</v>
      </c>
      <c r="D5" s="1">
        <v>1</v>
      </c>
      <c r="E5" s="48"/>
      <c r="F5" s="4">
        <f>D5*E5</f>
        <v>0</v>
      </c>
    </row>
    <row r="6" spans="1:6" ht="15" customHeight="1" x14ac:dyDescent="0.25">
      <c r="B6" s="25" t="s">
        <v>224</v>
      </c>
      <c r="C6" s="31" t="s">
        <v>227</v>
      </c>
      <c r="D6" s="1">
        <v>1</v>
      </c>
      <c r="E6" s="48"/>
      <c r="F6" s="4">
        <f t="shared" ref="F6:F69" si="0">D6*E6</f>
        <v>0</v>
      </c>
    </row>
    <row r="7" spans="1:6" ht="15" customHeight="1" x14ac:dyDescent="0.25">
      <c r="B7" s="25" t="s">
        <v>225</v>
      </c>
      <c r="C7" s="31" t="s">
        <v>227</v>
      </c>
      <c r="D7" s="1">
        <v>1</v>
      </c>
      <c r="E7" s="48"/>
      <c r="F7" s="4">
        <f t="shared" si="0"/>
        <v>0</v>
      </c>
    </row>
    <row r="8" spans="1:6" ht="15" customHeight="1" x14ac:dyDescent="0.25">
      <c r="B8" s="25" t="s">
        <v>226</v>
      </c>
      <c r="C8" s="31" t="s">
        <v>227</v>
      </c>
      <c r="D8" s="1">
        <v>1</v>
      </c>
      <c r="E8" s="48"/>
      <c r="F8" s="4">
        <f t="shared" si="0"/>
        <v>0</v>
      </c>
    </row>
    <row r="9" spans="1:6" ht="15" customHeight="1" x14ac:dyDescent="0.25">
      <c r="B9" s="25" t="s">
        <v>218</v>
      </c>
      <c r="C9" s="31" t="s">
        <v>227</v>
      </c>
      <c r="D9" s="1">
        <v>1</v>
      </c>
      <c r="E9" s="48"/>
      <c r="F9" s="4">
        <f t="shared" si="0"/>
        <v>0</v>
      </c>
    </row>
    <row r="10" spans="1:6" ht="15" customHeight="1" x14ac:dyDescent="0.25">
      <c r="B10" s="25" t="s">
        <v>220</v>
      </c>
      <c r="C10" s="31" t="s">
        <v>227</v>
      </c>
      <c r="D10" s="1">
        <v>1</v>
      </c>
      <c r="E10" s="48"/>
      <c r="F10" s="4">
        <f t="shared" si="0"/>
        <v>0</v>
      </c>
    </row>
    <row r="11" spans="1:6" ht="15" customHeight="1" x14ac:dyDescent="0.25">
      <c r="B11" s="25" t="s">
        <v>219</v>
      </c>
      <c r="C11" s="31" t="s">
        <v>227</v>
      </c>
      <c r="D11" s="1">
        <v>1</v>
      </c>
      <c r="E11" s="48"/>
      <c r="F11" s="4">
        <f t="shared" si="0"/>
        <v>0</v>
      </c>
    </row>
    <row r="12" spans="1:6" ht="15" customHeight="1" x14ac:dyDescent="0.25">
      <c r="B12" s="25" t="s">
        <v>214</v>
      </c>
      <c r="C12" s="31" t="s">
        <v>227</v>
      </c>
      <c r="D12" s="1">
        <v>1</v>
      </c>
      <c r="E12" s="48"/>
      <c r="F12" s="4">
        <f t="shared" si="0"/>
        <v>0</v>
      </c>
    </row>
    <row r="13" spans="1:6" ht="15" customHeight="1" x14ac:dyDescent="0.25">
      <c r="B13" s="25" t="s">
        <v>215</v>
      </c>
      <c r="C13" s="31" t="s">
        <v>227</v>
      </c>
      <c r="D13" s="1">
        <v>1</v>
      </c>
      <c r="E13" s="48"/>
      <c r="F13" s="4">
        <f t="shared" si="0"/>
        <v>0</v>
      </c>
    </row>
    <row r="14" spans="1:6" ht="15" customHeight="1" x14ac:dyDescent="0.25">
      <c r="B14" s="25" t="s">
        <v>216</v>
      </c>
      <c r="C14" s="31" t="s">
        <v>227</v>
      </c>
      <c r="D14" s="1">
        <v>1</v>
      </c>
      <c r="E14" s="48"/>
      <c r="F14" s="4">
        <f t="shared" si="0"/>
        <v>0</v>
      </c>
    </row>
    <row r="15" spans="1:6" ht="15" customHeight="1" x14ac:dyDescent="0.25">
      <c r="B15" s="25" t="s">
        <v>221</v>
      </c>
      <c r="C15" s="31" t="s">
        <v>227</v>
      </c>
      <c r="D15" s="1">
        <v>1</v>
      </c>
      <c r="E15" s="48"/>
      <c r="F15" s="4">
        <f t="shared" si="0"/>
        <v>0</v>
      </c>
    </row>
    <row r="16" spans="1:6" ht="15" customHeight="1" x14ac:dyDescent="0.25">
      <c r="B16" s="25" t="s">
        <v>222</v>
      </c>
      <c r="C16" s="31" t="s">
        <v>227</v>
      </c>
      <c r="D16" s="1">
        <v>1</v>
      </c>
      <c r="E16" s="48"/>
      <c r="F16" s="4">
        <f t="shared" si="0"/>
        <v>0</v>
      </c>
    </row>
    <row r="17" spans="1:6" ht="15" customHeight="1" x14ac:dyDescent="0.25">
      <c r="B17" s="25" t="s">
        <v>217</v>
      </c>
      <c r="C17" s="31" t="s">
        <v>227</v>
      </c>
      <c r="D17" s="1">
        <v>1</v>
      </c>
      <c r="E17" s="48"/>
      <c r="F17" s="4">
        <f t="shared" si="0"/>
        <v>0</v>
      </c>
    </row>
    <row r="18" spans="1:6" x14ac:dyDescent="0.25">
      <c r="C18" s="1"/>
      <c r="D18" s="1"/>
      <c r="E18" s="48"/>
    </row>
    <row r="19" spans="1:6" x14ac:dyDescent="0.25">
      <c r="A19" s="1" t="s">
        <v>46</v>
      </c>
      <c r="B19" s="26" t="s">
        <v>229</v>
      </c>
      <c r="C19" s="31"/>
      <c r="D19" s="1"/>
      <c r="E19" s="48"/>
    </row>
    <row r="20" spans="1:6" x14ac:dyDescent="0.25">
      <c r="B20" t="s">
        <v>253</v>
      </c>
      <c r="C20" s="31" t="s">
        <v>227</v>
      </c>
      <c r="D20" s="1">
        <v>1</v>
      </c>
      <c r="E20" s="48"/>
      <c r="F20" s="4">
        <f t="shared" si="0"/>
        <v>0</v>
      </c>
    </row>
    <row r="21" spans="1:6" x14ac:dyDescent="0.25">
      <c r="B21" t="s">
        <v>254</v>
      </c>
      <c r="C21" s="31" t="s">
        <v>227</v>
      </c>
      <c r="D21" s="1">
        <v>1</v>
      </c>
      <c r="E21" s="48"/>
      <c r="F21" s="4">
        <f t="shared" si="0"/>
        <v>0</v>
      </c>
    </row>
    <row r="22" spans="1:6" x14ac:dyDescent="0.25">
      <c r="B22" t="s">
        <v>255</v>
      </c>
      <c r="C22" s="31" t="s">
        <v>227</v>
      </c>
      <c r="D22" s="1">
        <v>1</v>
      </c>
      <c r="E22" s="48"/>
      <c r="F22" s="4">
        <f t="shared" si="0"/>
        <v>0</v>
      </c>
    </row>
    <row r="23" spans="1:6" x14ac:dyDescent="0.25">
      <c r="B23" t="s">
        <v>256</v>
      </c>
      <c r="C23" s="31" t="s">
        <v>227</v>
      </c>
      <c r="D23" s="1">
        <v>1</v>
      </c>
      <c r="E23" s="48"/>
      <c r="F23" s="4">
        <f t="shared" si="0"/>
        <v>0</v>
      </c>
    </row>
    <row r="24" spans="1:6" x14ac:dyDescent="0.25">
      <c r="B24" t="s">
        <v>257</v>
      </c>
      <c r="C24" s="31" t="s">
        <v>227</v>
      </c>
      <c r="D24" s="1">
        <v>1</v>
      </c>
      <c r="E24" s="48"/>
      <c r="F24" s="4">
        <f t="shared" si="0"/>
        <v>0</v>
      </c>
    </row>
    <row r="25" spans="1:6" x14ac:dyDescent="0.25">
      <c r="B25" t="s">
        <v>258</v>
      </c>
      <c r="C25" s="31" t="s">
        <v>227</v>
      </c>
      <c r="D25" s="1">
        <v>1</v>
      </c>
      <c r="E25" s="48"/>
      <c r="F25" s="4">
        <f t="shared" si="0"/>
        <v>0</v>
      </c>
    </row>
    <row r="26" spans="1:6" x14ac:dyDescent="0.25">
      <c r="B26" t="s">
        <v>259</v>
      </c>
      <c r="C26" s="31" t="s">
        <v>227</v>
      </c>
      <c r="D26" s="1">
        <v>1</v>
      </c>
      <c r="E26" s="48"/>
      <c r="F26" s="4">
        <f t="shared" si="0"/>
        <v>0</v>
      </c>
    </row>
    <row r="27" spans="1:6" x14ac:dyDescent="0.25">
      <c r="B27" t="s">
        <v>260</v>
      </c>
      <c r="C27" s="31" t="s">
        <v>227</v>
      </c>
      <c r="D27" s="1">
        <v>1</v>
      </c>
      <c r="E27" s="48"/>
      <c r="F27" s="4">
        <f t="shared" si="0"/>
        <v>0</v>
      </c>
    </row>
    <row r="28" spans="1:6" x14ac:dyDescent="0.25">
      <c r="B28" t="s">
        <v>261</v>
      </c>
      <c r="C28" s="31" t="s">
        <v>227</v>
      </c>
      <c r="D28" s="1">
        <v>1</v>
      </c>
      <c r="E28" s="48"/>
      <c r="F28" s="4">
        <f t="shared" si="0"/>
        <v>0</v>
      </c>
    </row>
    <row r="29" spans="1:6" x14ac:dyDescent="0.25">
      <c r="B29" t="s">
        <v>230</v>
      </c>
      <c r="C29" s="31" t="s">
        <v>227</v>
      </c>
      <c r="D29" s="1">
        <v>1</v>
      </c>
      <c r="E29" s="48"/>
      <c r="F29" s="4">
        <f t="shared" si="0"/>
        <v>0</v>
      </c>
    </row>
    <row r="30" spans="1:6" x14ac:dyDescent="0.25">
      <c r="B30" t="s">
        <v>231</v>
      </c>
      <c r="C30" s="31" t="s">
        <v>227</v>
      </c>
      <c r="D30" s="1">
        <v>1</v>
      </c>
      <c r="E30" s="48"/>
      <c r="F30" s="4">
        <f t="shared" si="0"/>
        <v>0</v>
      </c>
    </row>
    <row r="31" spans="1:6" x14ac:dyDescent="0.25">
      <c r="B31" t="s">
        <v>232</v>
      </c>
      <c r="C31" s="31" t="s">
        <v>227</v>
      </c>
      <c r="D31" s="1">
        <v>1</v>
      </c>
      <c r="E31" s="48"/>
      <c r="F31" s="4">
        <f t="shared" si="0"/>
        <v>0</v>
      </c>
    </row>
    <row r="32" spans="1:6" x14ac:dyDescent="0.25">
      <c r="B32" t="s">
        <v>233</v>
      </c>
      <c r="C32" s="31" t="s">
        <v>227</v>
      </c>
      <c r="D32" s="1">
        <v>1</v>
      </c>
      <c r="E32" s="48"/>
      <c r="F32" s="4">
        <f t="shared" si="0"/>
        <v>0</v>
      </c>
    </row>
    <row r="33" spans="2:6" x14ac:dyDescent="0.25">
      <c r="B33" t="s">
        <v>262</v>
      </c>
      <c r="C33" s="31" t="s">
        <v>227</v>
      </c>
      <c r="D33" s="1">
        <v>1</v>
      </c>
      <c r="E33" s="48"/>
      <c r="F33" s="4">
        <f t="shared" si="0"/>
        <v>0</v>
      </c>
    </row>
    <row r="34" spans="2:6" x14ac:dyDescent="0.25">
      <c r="B34" t="s">
        <v>263</v>
      </c>
      <c r="C34" s="31" t="s">
        <v>227</v>
      </c>
      <c r="D34" s="1">
        <v>1</v>
      </c>
      <c r="E34" s="48"/>
      <c r="F34" s="4">
        <f t="shared" si="0"/>
        <v>0</v>
      </c>
    </row>
    <row r="35" spans="2:6" x14ac:dyDescent="0.25">
      <c r="B35" t="s">
        <v>264</v>
      </c>
      <c r="C35" s="31" t="s">
        <v>227</v>
      </c>
      <c r="D35" s="1">
        <v>1</v>
      </c>
      <c r="E35" s="48"/>
      <c r="F35" s="4">
        <f t="shared" si="0"/>
        <v>0</v>
      </c>
    </row>
    <row r="36" spans="2:6" x14ac:dyDescent="0.25">
      <c r="C36" s="31"/>
      <c r="D36" s="1"/>
      <c r="E36" s="48"/>
    </row>
    <row r="37" spans="2:6" x14ac:dyDescent="0.25">
      <c r="B37" t="s">
        <v>234</v>
      </c>
      <c r="C37" s="31" t="s">
        <v>227</v>
      </c>
      <c r="D37" s="1">
        <v>1</v>
      </c>
      <c r="E37" s="48"/>
      <c r="F37" s="4">
        <f t="shared" si="0"/>
        <v>0</v>
      </c>
    </row>
    <row r="38" spans="2:6" x14ac:dyDescent="0.25">
      <c r="B38" t="s">
        <v>265</v>
      </c>
      <c r="C38" s="31" t="s">
        <v>227</v>
      </c>
      <c r="D38" s="1">
        <v>1</v>
      </c>
      <c r="E38" s="48"/>
      <c r="F38" s="4">
        <f t="shared" si="0"/>
        <v>0</v>
      </c>
    </row>
    <row r="39" spans="2:6" x14ac:dyDescent="0.25">
      <c r="B39" t="s">
        <v>235</v>
      </c>
      <c r="C39" s="31" t="s">
        <v>227</v>
      </c>
      <c r="D39" s="1">
        <v>1</v>
      </c>
      <c r="E39" s="48"/>
      <c r="F39" s="4">
        <f t="shared" si="0"/>
        <v>0</v>
      </c>
    </row>
    <row r="40" spans="2:6" x14ac:dyDescent="0.25">
      <c r="B40" t="s">
        <v>236</v>
      </c>
      <c r="C40" s="31" t="s">
        <v>227</v>
      </c>
      <c r="D40" s="1">
        <v>1</v>
      </c>
      <c r="E40" s="48"/>
      <c r="F40" s="4">
        <f t="shared" si="0"/>
        <v>0</v>
      </c>
    </row>
    <row r="41" spans="2:6" x14ac:dyDescent="0.25">
      <c r="B41" t="s">
        <v>237</v>
      </c>
      <c r="C41" s="31" t="s">
        <v>227</v>
      </c>
      <c r="D41" s="1">
        <v>1</v>
      </c>
      <c r="E41" s="48"/>
      <c r="F41" s="4">
        <f t="shared" si="0"/>
        <v>0</v>
      </c>
    </row>
    <row r="42" spans="2:6" x14ac:dyDescent="0.25">
      <c r="B42" t="s">
        <v>266</v>
      </c>
      <c r="C42" s="31" t="s">
        <v>227</v>
      </c>
      <c r="D42" s="1">
        <v>1</v>
      </c>
      <c r="E42" s="48"/>
      <c r="F42" s="4">
        <f t="shared" si="0"/>
        <v>0</v>
      </c>
    </row>
    <row r="43" spans="2:6" x14ac:dyDescent="0.25">
      <c r="B43" t="s">
        <v>238</v>
      </c>
      <c r="C43" s="31" t="s">
        <v>227</v>
      </c>
      <c r="D43" s="1">
        <v>1</v>
      </c>
      <c r="E43" s="48"/>
      <c r="F43" s="4">
        <f t="shared" si="0"/>
        <v>0</v>
      </c>
    </row>
    <row r="44" spans="2:6" x14ac:dyDescent="0.25">
      <c r="B44" t="s">
        <v>267</v>
      </c>
      <c r="C44" s="31" t="s">
        <v>227</v>
      </c>
      <c r="D44" s="1">
        <v>1</v>
      </c>
      <c r="E44" s="48"/>
      <c r="F44" s="4">
        <f t="shared" si="0"/>
        <v>0</v>
      </c>
    </row>
    <row r="45" spans="2:6" x14ac:dyDescent="0.25">
      <c r="B45" t="s">
        <v>268</v>
      </c>
      <c r="C45" s="31" t="s">
        <v>227</v>
      </c>
      <c r="D45" s="1">
        <v>1</v>
      </c>
      <c r="E45" s="48"/>
      <c r="F45" s="4">
        <f t="shared" si="0"/>
        <v>0</v>
      </c>
    </row>
    <row r="46" spans="2:6" x14ac:dyDescent="0.25">
      <c r="B46" t="s">
        <v>239</v>
      </c>
      <c r="C46" s="31" t="s">
        <v>227</v>
      </c>
      <c r="D46" s="1">
        <v>1</v>
      </c>
      <c r="E46" s="48"/>
      <c r="F46" s="4">
        <f t="shared" si="0"/>
        <v>0</v>
      </c>
    </row>
    <row r="47" spans="2:6" x14ac:dyDescent="0.25">
      <c r="B47" t="s">
        <v>269</v>
      </c>
      <c r="C47" s="31" t="s">
        <v>227</v>
      </c>
      <c r="D47" s="1">
        <v>1</v>
      </c>
      <c r="E47" s="48"/>
      <c r="F47" s="4">
        <f t="shared" si="0"/>
        <v>0</v>
      </c>
    </row>
    <row r="48" spans="2:6" x14ac:dyDescent="0.25">
      <c r="C48" s="31"/>
      <c r="D48" s="1"/>
      <c r="E48" s="48"/>
    </row>
    <row r="49" spans="2:6" x14ac:dyDescent="0.25">
      <c r="B49" t="s">
        <v>240</v>
      </c>
      <c r="C49" s="31" t="s">
        <v>227</v>
      </c>
      <c r="D49" s="1">
        <v>1</v>
      </c>
      <c r="E49" s="48"/>
      <c r="F49" s="4">
        <f t="shared" si="0"/>
        <v>0</v>
      </c>
    </row>
    <row r="50" spans="2:6" x14ac:dyDescent="0.25">
      <c r="B50" t="s">
        <v>241</v>
      </c>
      <c r="C50" s="31" t="s">
        <v>227</v>
      </c>
      <c r="D50" s="1">
        <v>1</v>
      </c>
      <c r="E50" s="48"/>
      <c r="F50" s="4">
        <f t="shared" si="0"/>
        <v>0</v>
      </c>
    </row>
    <row r="51" spans="2:6" x14ac:dyDescent="0.25">
      <c r="C51" s="31"/>
      <c r="D51" s="1"/>
      <c r="E51" s="48"/>
    </row>
    <row r="52" spans="2:6" x14ac:dyDescent="0.25">
      <c r="B52" t="s">
        <v>242</v>
      </c>
      <c r="C52" s="31" t="s">
        <v>227</v>
      </c>
      <c r="D52" s="1">
        <v>1</v>
      </c>
      <c r="E52" s="48"/>
      <c r="F52" s="4">
        <f t="shared" si="0"/>
        <v>0</v>
      </c>
    </row>
    <row r="53" spans="2:6" x14ac:dyDescent="0.25">
      <c r="B53" t="s">
        <v>243</v>
      </c>
      <c r="C53" s="31" t="s">
        <v>227</v>
      </c>
      <c r="D53" s="1">
        <v>1</v>
      </c>
      <c r="E53" s="48"/>
      <c r="F53" s="4">
        <f t="shared" si="0"/>
        <v>0</v>
      </c>
    </row>
    <row r="54" spans="2:6" x14ac:dyDescent="0.25">
      <c r="C54" s="31"/>
      <c r="D54" s="1"/>
      <c r="E54" s="48"/>
    </row>
    <row r="55" spans="2:6" x14ac:dyDescent="0.25">
      <c r="B55" t="s">
        <v>244</v>
      </c>
      <c r="C55" s="31" t="s">
        <v>227</v>
      </c>
      <c r="D55" s="1">
        <v>1</v>
      </c>
      <c r="E55" s="48"/>
      <c r="F55" s="4">
        <f t="shared" si="0"/>
        <v>0</v>
      </c>
    </row>
    <row r="56" spans="2:6" x14ac:dyDescent="0.25">
      <c r="B56" t="s">
        <v>245</v>
      </c>
      <c r="C56" s="31" t="s">
        <v>227</v>
      </c>
      <c r="D56" s="1">
        <v>1</v>
      </c>
      <c r="E56" s="48"/>
      <c r="F56" s="4">
        <f t="shared" si="0"/>
        <v>0</v>
      </c>
    </row>
    <row r="57" spans="2:6" x14ac:dyDescent="0.25">
      <c r="B57" t="s">
        <v>246</v>
      </c>
      <c r="C57" s="31" t="s">
        <v>227</v>
      </c>
      <c r="D57" s="1">
        <v>1</v>
      </c>
      <c r="E57" s="48"/>
      <c r="F57" s="4">
        <f t="shared" si="0"/>
        <v>0</v>
      </c>
    </row>
    <row r="58" spans="2:6" x14ac:dyDescent="0.25">
      <c r="B58" t="s">
        <v>247</v>
      </c>
      <c r="C58" s="31" t="s">
        <v>227</v>
      </c>
      <c r="D58" s="1">
        <v>1</v>
      </c>
      <c r="E58" s="48"/>
      <c r="F58" s="4">
        <f t="shared" si="0"/>
        <v>0</v>
      </c>
    </row>
    <row r="59" spans="2:6" x14ac:dyDescent="0.25">
      <c r="B59" t="s">
        <v>248</v>
      </c>
      <c r="C59" s="31" t="s">
        <v>227</v>
      </c>
      <c r="D59" s="1">
        <v>1</v>
      </c>
      <c r="E59" s="48"/>
      <c r="F59" s="4">
        <f t="shared" si="0"/>
        <v>0</v>
      </c>
    </row>
    <row r="60" spans="2:6" x14ac:dyDescent="0.25">
      <c r="B60" t="s">
        <v>249</v>
      </c>
      <c r="C60" s="31" t="s">
        <v>227</v>
      </c>
      <c r="D60" s="1">
        <v>1</v>
      </c>
      <c r="E60" s="48"/>
      <c r="F60" s="4">
        <f t="shared" si="0"/>
        <v>0</v>
      </c>
    </row>
    <row r="61" spans="2:6" x14ac:dyDescent="0.25">
      <c r="B61" t="s">
        <v>250</v>
      </c>
      <c r="C61" s="31" t="s">
        <v>227</v>
      </c>
      <c r="D61" s="1">
        <v>1</v>
      </c>
      <c r="E61" s="48"/>
      <c r="F61" s="4">
        <f t="shared" si="0"/>
        <v>0</v>
      </c>
    </row>
    <row r="62" spans="2:6" x14ac:dyDescent="0.25">
      <c r="C62" s="31"/>
      <c r="D62" s="1"/>
      <c r="E62" s="48"/>
    </row>
    <row r="63" spans="2:6" x14ac:dyDescent="0.25">
      <c r="B63" t="s">
        <v>251</v>
      </c>
      <c r="C63" s="31" t="s">
        <v>227</v>
      </c>
      <c r="D63" s="1">
        <v>1</v>
      </c>
      <c r="E63" s="48"/>
      <c r="F63" s="4">
        <f t="shared" si="0"/>
        <v>0</v>
      </c>
    </row>
    <row r="64" spans="2:6" x14ac:dyDescent="0.25">
      <c r="B64" t="s">
        <v>252</v>
      </c>
      <c r="C64" s="31" t="s">
        <v>227</v>
      </c>
      <c r="D64" s="1">
        <v>1</v>
      </c>
      <c r="E64" s="48"/>
      <c r="F64" s="4">
        <f t="shared" si="0"/>
        <v>0</v>
      </c>
    </row>
    <row r="65" spans="1:6" x14ac:dyDescent="0.25">
      <c r="C65" s="1"/>
      <c r="D65" s="1"/>
      <c r="E65" s="48"/>
    </row>
    <row r="66" spans="1:6" x14ac:dyDescent="0.25">
      <c r="A66" s="1" t="s">
        <v>14</v>
      </c>
      <c r="B66" s="15" t="s">
        <v>270</v>
      </c>
      <c r="C66" s="1"/>
      <c r="D66" s="1"/>
      <c r="E66" s="48"/>
    </row>
    <row r="67" spans="1:6" x14ac:dyDescent="0.25">
      <c r="B67" t="s">
        <v>271</v>
      </c>
      <c r="C67" s="1" t="s">
        <v>76</v>
      </c>
      <c r="D67" s="1">
        <v>1</v>
      </c>
      <c r="E67" s="48"/>
      <c r="F67" s="4">
        <f t="shared" si="0"/>
        <v>0</v>
      </c>
    </row>
    <row r="68" spans="1:6" x14ac:dyDescent="0.25">
      <c r="B68" t="s">
        <v>272</v>
      </c>
      <c r="C68" s="1" t="s">
        <v>76</v>
      </c>
      <c r="D68" s="1">
        <v>1</v>
      </c>
      <c r="E68" s="48"/>
      <c r="F68" s="4">
        <f t="shared" si="0"/>
        <v>0</v>
      </c>
    </row>
    <row r="69" spans="1:6" x14ac:dyDescent="0.25">
      <c r="B69" t="s">
        <v>273</v>
      </c>
      <c r="C69" s="1" t="s">
        <v>76</v>
      </c>
      <c r="D69" s="1">
        <v>1</v>
      </c>
      <c r="E69" s="48"/>
      <c r="F69" s="4">
        <f t="shared" si="0"/>
        <v>0</v>
      </c>
    </row>
    <row r="70" spans="1:6" x14ac:dyDescent="0.25">
      <c r="B70" t="s">
        <v>274</v>
      </c>
      <c r="C70" s="1" t="s">
        <v>76</v>
      </c>
      <c r="D70" s="1">
        <v>1</v>
      </c>
      <c r="E70" s="48"/>
      <c r="F70" s="4">
        <f t="shared" ref="F70:F132" si="1">D70*E70</f>
        <v>0</v>
      </c>
    </row>
    <row r="71" spans="1:6" x14ac:dyDescent="0.25">
      <c r="B71" t="s">
        <v>275</v>
      </c>
      <c r="C71" s="1" t="s">
        <v>76</v>
      </c>
      <c r="D71" s="1">
        <v>1</v>
      </c>
      <c r="E71" s="48"/>
      <c r="F71" s="4">
        <f t="shared" si="1"/>
        <v>0</v>
      </c>
    </row>
    <row r="72" spans="1:6" x14ac:dyDescent="0.25">
      <c r="B72" t="s">
        <v>276</v>
      </c>
      <c r="C72" s="1" t="s">
        <v>76</v>
      </c>
      <c r="D72" s="1">
        <v>1</v>
      </c>
      <c r="E72" s="48"/>
      <c r="F72" s="4">
        <f t="shared" si="1"/>
        <v>0</v>
      </c>
    </row>
    <row r="73" spans="1:6" x14ac:dyDescent="0.25">
      <c r="B73" t="s">
        <v>277</v>
      </c>
      <c r="C73" s="1" t="s">
        <v>76</v>
      </c>
      <c r="D73" s="1">
        <v>1</v>
      </c>
      <c r="E73" s="48"/>
      <c r="F73" s="4">
        <f t="shared" si="1"/>
        <v>0</v>
      </c>
    </row>
    <row r="74" spans="1:6" x14ac:dyDescent="0.25">
      <c r="B74" t="s">
        <v>278</v>
      </c>
      <c r="C74" s="1" t="s">
        <v>76</v>
      </c>
      <c r="D74" s="1">
        <v>1</v>
      </c>
      <c r="E74" s="48"/>
      <c r="F74" s="4">
        <f t="shared" si="1"/>
        <v>0</v>
      </c>
    </row>
    <row r="75" spans="1:6" x14ac:dyDescent="0.25">
      <c r="B75" t="s">
        <v>279</v>
      </c>
      <c r="C75" s="1" t="s">
        <v>76</v>
      </c>
      <c r="D75" s="1">
        <v>1</v>
      </c>
      <c r="E75" s="48"/>
      <c r="F75" s="4">
        <f t="shared" si="1"/>
        <v>0</v>
      </c>
    </row>
    <row r="76" spans="1:6" x14ac:dyDescent="0.25">
      <c r="B76" t="s">
        <v>295</v>
      </c>
      <c r="C76" s="1" t="s">
        <v>76</v>
      </c>
      <c r="D76" s="1">
        <v>1</v>
      </c>
      <c r="E76" s="48"/>
      <c r="F76" s="4">
        <f t="shared" si="1"/>
        <v>0</v>
      </c>
    </row>
    <row r="77" spans="1:6" x14ac:dyDescent="0.25">
      <c r="B77" t="s">
        <v>280</v>
      </c>
      <c r="C77" s="1" t="s">
        <v>76</v>
      </c>
      <c r="D77" s="1">
        <v>1</v>
      </c>
      <c r="E77" s="48"/>
      <c r="F77" s="4">
        <f t="shared" si="1"/>
        <v>0</v>
      </c>
    </row>
    <row r="78" spans="1:6" x14ac:dyDescent="0.25">
      <c r="B78" t="s">
        <v>281</v>
      </c>
      <c r="C78" s="1" t="s">
        <v>76</v>
      </c>
      <c r="D78" s="1">
        <v>1</v>
      </c>
      <c r="E78" s="48"/>
      <c r="F78" s="4">
        <f t="shared" si="1"/>
        <v>0</v>
      </c>
    </row>
    <row r="79" spans="1:6" x14ac:dyDescent="0.25">
      <c r="B79" t="s">
        <v>282</v>
      </c>
      <c r="C79" s="1" t="s">
        <v>76</v>
      </c>
      <c r="D79" s="1">
        <v>1</v>
      </c>
      <c r="E79" s="48"/>
      <c r="F79" s="4">
        <f t="shared" si="1"/>
        <v>0</v>
      </c>
    </row>
    <row r="80" spans="1:6" x14ac:dyDescent="0.25">
      <c r="B80" t="s">
        <v>283</v>
      </c>
      <c r="C80" s="1" t="s">
        <v>76</v>
      </c>
      <c r="D80" s="1">
        <v>1</v>
      </c>
      <c r="E80" s="48"/>
      <c r="F80" s="4">
        <f t="shared" si="1"/>
        <v>0</v>
      </c>
    </row>
    <row r="81" spans="1:6" x14ac:dyDescent="0.25">
      <c r="B81" t="s">
        <v>284</v>
      </c>
      <c r="C81" s="1" t="s">
        <v>76</v>
      </c>
      <c r="D81" s="1">
        <v>1</v>
      </c>
      <c r="E81" s="48"/>
      <c r="F81" s="4">
        <f t="shared" si="1"/>
        <v>0</v>
      </c>
    </row>
    <row r="82" spans="1:6" x14ac:dyDescent="0.25">
      <c r="B82" t="s">
        <v>285</v>
      </c>
      <c r="C82" s="1" t="s">
        <v>76</v>
      </c>
      <c r="D82" s="1">
        <v>1</v>
      </c>
      <c r="E82" s="48"/>
      <c r="F82" s="4">
        <f t="shared" si="1"/>
        <v>0</v>
      </c>
    </row>
    <row r="83" spans="1:6" x14ac:dyDescent="0.25">
      <c r="B83" t="s">
        <v>286</v>
      </c>
      <c r="C83" s="1" t="s">
        <v>76</v>
      </c>
      <c r="D83" s="1">
        <v>1</v>
      </c>
      <c r="E83" s="48"/>
      <c r="F83" s="4">
        <f t="shared" si="1"/>
        <v>0</v>
      </c>
    </row>
    <row r="84" spans="1:6" x14ac:dyDescent="0.25">
      <c r="B84" t="s">
        <v>287</v>
      </c>
      <c r="C84" s="1" t="s">
        <v>76</v>
      </c>
      <c r="D84" s="1">
        <v>1</v>
      </c>
      <c r="E84" s="48"/>
      <c r="F84" s="4">
        <f t="shared" si="1"/>
        <v>0</v>
      </c>
    </row>
    <row r="85" spans="1:6" x14ac:dyDescent="0.25">
      <c r="B85" t="s">
        <v>288</v>
      </c>
      <c r="C85" s="1" t="s">
        <v>76</v>
      </c>
      <c r="D85" s="1">
        <v>1</v>
      </c>
      <c r="E85" s="48"/>
      <c r="F85" s="4">
        <f t="shared" si="1"/>
        <v>0</v>
      </c>
    </row>
    <row r="86" spans="1:6" x14ac:dyDescent="0.25">
      <c r="B86" t="s">
        <v>289</v>
      </c>
      <c r="C86" s="1" t="s">
        <v>76</v>
      </c>
      <c r="D86" s="1">
        <v>1</v>
      </c>
      <c r="E86" s="48"/>
      <c r="F86" s="4">
        <f t="shared" si="1"/>
        <v>0</v>
      </c>
    </row>
    <row r="87" spans="1:6" x14ac:dyDescent="0.25">
      <c r="C87" s="1"/>
      <c r="D87" s="1"/>
      <c r="E87" s="48"/>
    </row>
    <row r="88" spans="1:6" x14ac:dyDescent="0.25">
      <c r="B88" t="s">
        <v>290</v>
      </c>
      <c r="C88" s="1" t="s">
        <v>76</v>
      </c>
      <c r="D88" s="1">
        <v>1</v>
      </c>
      <c r="E88" s="48"/>
      <c r="F88" s="4">
        <f t="shared" si="1"/>
        <v>0</v>
      </c>
    </row>
    <row r="89" spans="1:6" x14ac:dyDescent="0.25">
      <c r="B89" t="s">
        <v>291</v>
      </c>
      <c r="C89" s="1" t="s">
        <v>76</v>
      </c>
      <c r="D89" s="1">
        <v>1</v>
      </c>
      <c r="E89" s="48"/>
      <c r="F89" s="4">
        <f t="shared" si="1"/>
        <v>0</v>
      </c>
    </row>
    <row r="90" spans="1:6" x14ac:dyDescent="0.25">
      <c r="B90" t="s">
        <v>292</v>
      </c>
      <c r="C90" s="1" t="s">
        <v>76</v>
      </c>
      <c r="D90" s="1">
        <v>1</v>
      </c>
      <c r="E90" s="48"/>
      <c r="F90" s="4">
        <f t="shared" si="1"/>
        <v>0</v>
      </c>
    </row>
    <row r="91" spans="1:6" x14ac:dyDescent="0.25">
      <c r="B91" t="s">
        <v>293</v>
      </c>
      <c r="C91" s="1" t="s">
        <v>76</v>
      </c>
      <c r="D91" s="1">
        <v>1</v>
      </c>
      <c r="E91" s="48"/>
      <c r="F91" s="4">
        <f t="shared" si="1"/>
        <v>0</v>
      </c>
    </row>
    <row r="92" spans="1:6" x14ac:dyDescent="0.25">
      <c r="B92" t="s">
        <v>294</v>
      </c>
      <c r="C92" s="1" t="s">
        <v>76</v>
      </c>
      <c r="D92" s="1">
        <v>1</v>
      </c>
      <c r="E92" s="48"/>
      <c r="F92" s="4">
        <f t="shared" si="1"/>
        <v>0</v>
      </c>
    </row>
    <row r="93" spans="1:6" x14ac:dyDescent="0.25">
      <c r="C93" s="1"/>
      <c r="D93" s="1"/>
      <c r="E93" s="48"/>
    </row>
    <row r="94" spans="1:6" x14ac:dyDescent="0.25">
      <c r="A94" s="1" t="s">
        <v>64</v>
      </c>
      <c r="B94" s="15" t="s">
        <v>296</v>
      </c>
      <c r="C94" s="1"/>
      <c r="D94" s="1"/>
      <c r="E94" s="48"/>
    </row>
    <row r="95" spans="1:6" ht="15" customHeight="1" x14ac:dyDescent="0.25">
      <c r="B95" s="28" t="s">
        <v>297</v>
      </c>
      <c r="C95" s="1" t="s">
        <v>227</v>
      </c>
      <c r="D95" s="1">
        <v>1</v>
      </c>
      <c r="E95" s="48"/>
      <c r="F95" s="4">
        <f t="shared" si="1"/>
        <v>0</v>
      </c>
    </row>
    <row r="96" spans="1:6" ht="15" customHeight="1" x14ac:dyDescent="0.25">
      <c r="B96" s="28" t="s">
        <v>298</v>
      </c>
      <c r="C96" s="1" t="s">
        <v>227</v>
      </c>
      <c r="D96" s="1">
        <v>1</v>
      </c>
      <c r="E96" s="48"/>
      <c r="F96" s="4">
        <f t="shared" si="1"/>
        <v>0</v>
      </c>
    </row>
    <row r="97" spans="1:6" ht="15" customHeight="1" x14ac:dyDescent="0.25">
      <c r="B97" s="28" t="s">
        <v>299</v>
      </c>
      <c r="C97" s="1" t="s">
        <v>227</v>
      </c>
      <c r="D97" s="1">
        <v>1</v>
      </c>
      <c r="E97" s="48"/>
      <c r="F97" s="4">
        <f t="shared" si="1"/>
        <v>0</v>
      </c>
    </row>
    <row r="98" spans="1:6" ht="15" customHeight="1" x14ac:dyDescent="0.25">
      <c r="B98" s="28" t="s">
        <v>300</v>
      </c>
      <c r="C98" s="1" t="s">
        <v>227</v>
      </c>
      <c r="D98" s="1">
        <v>1</v>
      </c>
      <c r="E98" s="48"/>
      <c r="F98" s="4">
        <f t="shared" si="1"/>
        <v>0</v>
      </c>
    </row>
    <row r="99" spans="1:6" x14ac:dyDescent="0.25">
      <c r="C99" s="1"/>
      <c r="D99" s="1"/>
      <c r="E99" s="48"/>
    </row>
    <row r="100" spans="1:6" x14ac:dyDescent="0.25">
      <c r="A100" s="1" t="s">
        <v>17</v>
      </c>
      <c r="B100" s="29" t="s">
        <v>301</v>
      </c>
      <c r="C100" s="1"/>
      <c r="D100" s="1"/>
      <c r="E100" s="48"/>
    </row>
    <row r="101" spans="1:6" x14ac:dyDescent="0.25">
      <c r="B101" t="s">
        <v>302</v>
      </c>
      <c r="C101" s="1" t="s">
        <v>76</v>
      </c>
      <c r="D101" s="1">
        <v>1</v>
      </c>
      <c r="E101" s="48"/>
      <c r="F101" s="4">
        <f t="shared" si="1"/>
        <v>0</v>
      </c>
    </row>
    <row r="102" spans="1:6" x14ac:dyDescent="0.25">
      <c r="B102" t="s">
        <v>303</v>
      </c>
      <c r="C102" s="1" t="s">
        <v>76</v>
      </c>
      <c r="D102" s="1">
        <v>1</v>
      </c>
      <c r="E102" s="48"/>
      <c r="F102" s="4">
        <f t="shared" si="1"/>
        <v>0</v>
      </c>
    </row>
    <row r="103" spans="1:6" x14ac:dyDescent="0.25">
      <c r="B103" t="s">
        <v>304</v>
      </c>
      <c r="C103" s="1" t="s">
        <v>76</v>
      </c>
      <c r="D103" s="1">
        <v>1</v>
      </c>
      <c r="E103" s="48"/>
      <c r="F103" s="4">
        <f t="shared" si="1"/>
        <v>0</v>
      </c>
    </row>
    <row r="104" spans="1:6" x14ac:dyDescent="0.25">
      <c r="B104" t="s">
        <v>305</v>
      </c>
      <c r="C104" s="1" t="s">
        <v>227</v>
      </c>
      <c r="D104" s="1">
        <v>1</v>
      </c>
      <c r="E104" s="48"/>
      <c r="F104" s="4">
        <f t="shared" si="1"/>
        <v>0</v>
      </c>
    </row>
    <row r="105" spans="1:6" x14ac:dyDescent="0.25">
      <c r="B105" t="s">
        <v>306</v>
      </c>
      <c r="C105" s="1" t="s">
        <v>227</v>
      </c>
      <c r="D105" s="1">
        <v>1</v>
      </c>
      <c r="E105" s="48"/>
      <c r="F105" s="4">
        <f t="shared" si="1"/>
        <v>0</v>
      </c>
    </row>
    <row r="106" spans="1:6" x14ac:dyDescent="0.25">
      <c r="B106" t="s">
        <v>307</v>
      </c>
      <c r="C106" s="1" t="s">
        <v>227</v>
      </c>
      <c r="D106" s="1">
        <v>1</v>
      </c>
      <c r="E106" s="48"/>
      <c r="F106" s="4">
        <f t="shared" si="1"/>
        <v>0</v>
      </c>
    </row>
    <row r="107" spans="1:6" x14ac:dyDescent="0.25">
      <c r="B107" t="s">
        <v>308</v>
      </c>
      <c r="C107" s="1" t="s">
        <v>76</v>
      </c>
      <c r="D107" s="1">
        <v>1</v>
      </c>
      <c r="E107" s="48"/>
      <c r="F107" s="4">
        <f t="shared" si="1"/>
        <v>0</v>
      </c>
    </row>
    <row r="108" spans="1:6" x14ac:dyDescent="0.25">
      <c r="B108" t="s">
        <v>309</v>
      </c>
      <c r="C108" s="1" t="s">
        <v>76</v>
      </c>
      <c r="D108" s="1">
        <v>1</v>
      </c>
      <c r="E108" s="48"/>
      <c r="F108" s="4">
        <f t="shared" si="1"/>
        <v>0</v>
      </c>
    </row>
    <row r="109" spans="1:6" x14ac:dyDescent="0.25">
      <c r="B109" t="s">
        <v>310</v>
      </c>
      <c r="C109" s="1" t="s">
        <v>76</v>
      </c>
      <c r="D109" s="1">
        <v>1</v>
      </c>
      <c r="E109" s="48"/>
      <c r="F109" s="4">
        <f t="shared" si="1"/>
        <v>0</v>
      </c>
    </row>
    <row r="110" spans="1:6" x14ac:dyDescent="0.25">
      <c r="B110" t="s">
        <v>311</v>
      </c>
      <c r="C110" s="1" t="s">
        <v>76</v>
      </c>
      <c r="D110" s="1">
        <v>1</v>
      </c>
      <c r="E110" s="48"/>
      <c r="F110" s="4">
        <f t="shared" si="1"/>
        <v>0</v>
      </c>
    </row>
    <row r="111" spans="1:6" x14ac:dyDescent="0.25">
      <c r="B111" t="s">
        <v>312</v>
      </c>
      <c r="C111" s="1" t="s">
        <v>227</v>
      </c>
      <c r="D111" s="1">
        <v>1</v>
      </c>
      <c r="E111" s="48"/>
      <c r="F111" s="4">
        <f t="shared" si="1"/>
        <v>0</v>
      </c>
    </row>
    <row r="112" spans="1:6" x14ac:dyDescent="0.25">
      <c r="B112" t="s">
        <v>313</v>
      </c>
      <c r="C112" s="1" t="s">
        <v>314</v>
      </c>
      <c r="D112" s="1">
        <v>1</v>
      </c>
      <c r="E112" s="48"/>
      <c r="F112" s="4">
        <f t="shared" si="1"/>
        <v>0</v>
      </c>
    </row>
    <row r="113" spans="1:6" x14ac:dyDescent="0.25">
      <c r="B113" t="s">
        <v>315</v>
      </c>
      <c r="C113" s="1" t="s">
        <v>227</v>
      </c>
      <c r="D113" s="1">
        <v>1</v>
      </c>
      <c r="E113" s="48"/>
      <c r="F113" s="4">
        <f t="shared" si="1"/>
        <v>0</v>
      </c>
    </row>
    <row r="114" spans="1:6" x14ac:dyDescent="0.25">
      <c r="C114" s="1"/>
      <c r="D114" s="1"/>
      <c r="E114" s="48"/>
    </row>
    <row r="115" spans="1:6" x14ac:dyDescent="0.25">
      <c r="A115" s="1" t="s">
        <v>148</v>
      </c>
      <c r="B115" s="15" t="s">
        <v>316</v>
      </c>
      <c r="C115" s="1"/>
      <c r="D115" s="1"/>
      <c r="E115" s="48"/>
    </row>
    <row r="116" spans="1:6" x14ac:dyDescent="0.25">
      <c r="B116" s="25" t="s">
        <v>333</v>
      </c>
      <c r="C116" s="1" t="s">
        <v>227</v>
      </c>
      <c r="D116" s="1">
        <v>1</v>
      </c>
      <c r="E116" s="48"/>
      <c r="F116" s="4">
        <f t="shared" si="1"/>
        <v>0</v>
      </c>
    </row>
    <row r="117" spans="1:6" x14ac:dyDescent="0.25">
      <c r="B117" s="25" t="s">
        <v>332</v>
      </c>
      <c r="C117" s="1" t="s">
        <v>227</v>
      </c>
      <c r="D117" s="1">
        <v>1</v>
      </c>
      <c r="E117" s="48"/>
      <c r="F117" s="4">
        <f t="shared" si="1"/>
        <v>0</v>
      </c>
    </row>
    <row r="118" spans="1:6" x14ac:dyDescent="0.25">
      <c r="B118" s="25" t="s">
        <v>331</v>
      </c>
      <c r="C118" s="1" t="s">
        <v>227</v>
      </c>
      <c r="D118" s="1">
        <v>1</v>
      </c>
      <c r="E118" s="48"/>
      <c r="F118" s="4">
        <f t="shared" si="1"/>
        <v>0</v>
      </c>
    </row>
    <row r="119" spans="1:6" x14ac:dyDescent="0.25">
      <c r="B119" s="25" t="s">
        <v>330</v>
      </c>
      <c r="C119" s="1" t="s">
        <v>227</v>
      </c>
      <c r="D119" s="1">
        <v>1</v>
      </c>
      <c r="E119" s="48"/>
      <c r="F119" s="4">
        <f t="shared" si="1"/>
        <v>0</v>
      </c>
    </row>
    <row r="120" spans="1:6" x14ac:dyDescent="0.25">
      <c r="C120" s="1"/>
      <c r="D120" s="1"/>
      <c r="E120" s="48"/>
    </row>
    <row r="121" spans="1:6" x14ac:dyDescent="0.25">
      <c r="B121" s="25" t="s">
        <v>329</v>
      </c>
      <c r="C121" s="1" t="s">
        <v>227</v>
      </c>
      <c r="D121" s="1">
        <v>1</v>
      </c>
      <c r="E121" s="48"/>
      <c r="F121" s="4">
        <f t="shared" si="1"/>
        <v>0</v>
      </c>
    </row>
    <row r="122" spans="1:6" x14ac:dyDescent="0.25">
      <c r="B122" s="25" t="s">
        <v>328</v>
      </c>
      <c r="C122" s="1" t="s">
        <v>227</v>
      </c>
      <c r="D122" s="1">
        <v>1</v>
      </c>
      <c r="E122" s="48"/>
      <c r="F122" s="4">
        <f t="shared" si="1"/>
        <v>0</v>
      </c>
    </row>
    <row r="123" spans="1:6" x14ac:dyDescent="0.25">
      <c r="B123" t="s">
        <v>327</v>
      </c>
      <c r="C123" s="1" t="s">
        <v>227</v>
      </c>
      <c r="D123" s="1">
        <v>1</v>
      </c>
      <c r="E123" s="48"/>
      <c r="F123" s="4">
        <f t="shared" si="1"/>
        <v>0</v>
      </c>
    </row>
    <row r="124" spans="1:6" x14ac:dyDescent="0.25">
      <c r="B124" t="s">
        <v>326</v>
      </c>
      <c r="C124" s="1" t="s">
        <v>227</v>
      </c>
      <c r="D124" s="1">
        <v>1</v>
      </c>
      <c r="E124" s="48"/>
      <c r="F124" s="4">
        <f t="shared" si="1"/>
        <v>0</v>
      </c>
    </row>
    <row r="125" spans="1:6" x14ac:dyDescent="0.25">
      <c r="B125" t="s">
        <v>325</v>
      </c>
      <c r="C125" s="1" t="s">
        <v>227</v>
      </c>
      <c r="D125" s="1">
        <v>1</v>
      </c>
      <c r="E125" s="48"/>
      <c r="F125" s="4">
        <f t="shared" si="1"/>
        <v>0</v>
      </c>
    </row>
    <row r="126" spans="1:6" x14ac:dyDescent="0.25">
      <c r="C126" s="1"/>
      <c r="D126" s="1"/>
      <c r="E126" s="48"/>
    </row>
    <row r="127" spans="1:6" x14ac:dyDescent="0.25">
      <c r="B127" s="25" t="s">
        <v>324</v>
      </c>
      <c r="C127" s="1" t="s">
        <v>227</v>
      </c>
      <c r="D127" s="1">
        <v>1</v>
      </c>
      <c r="E127" s="48"/>
      <c r="F127" s="4">
        <f t="shared" si="1"/>
        <v>0</v>
      </c>
    </row>
    <row r="128" spans="1:6" x14ac:dyDescent="0.25">
      <c r="B128" s="25" t="s">
        <v>323</v>
      </c>
      <c r="C128" s="1" t="s">
        <v>227</v>
      </c>
      <c r="D128" s="1">
        <v>1</v>
      </c>
      <c r="E128" s="48"/>
      <c r="F128" s="4">
        <f t="shared" si="1"/>
        <v>0</v>
      </c>
    </row>
    <row r="129" spans="1:6" x14ac:dyDescent="0.25">
      <c r="B129" s="25" t="s">
        <v>322</v>
      </c>
      <c r="C129" s="1" t="s">
        <v>227</v>
      </c>
      <c r="D129" s="1">
        <v>1</v>
      </c>
      <c r="E129" s="48"/>
      <c r="F129" s="4">
        <f t="shared" si="1"/>
        <v>0</v>
      </c>
    </row>
    <row r="130" spans="1:6" x14ac:dyDescent="0.25">
      <c r="B130" s="25" t="s">
        <v>321</v>
      </c>
      <c r="C130" s="1" t="s">
        <v>227</v>
      </c>
      <c r="D130" s="1">
        <v>1</v>
      </c>
      <c r="E130" s="48"/>
      <c r="F130" s="4">
        <f t="shared" si="1"/>
        <v>0</v>
      </c>
    </row>
    <row r="131" spans="1:6" x14ac:dyDescent="0.25">
      <c r="B131" s="25" t="s">
        <v>320</v>
      </c>
      <c r="C131" s="1" t="s">
        <v>227</v>
      </c>
      <c r="D131" s="1">
        <v>1</v>
      </c>
      <c r="E131" s="48"/>
      <c r="F131" s="4">
        <f t="shared" si="1"/>
        <v>0</v>
      </c>
    </row>
    <row r="132" spans="1:6" x14ac:dyDescent="0.25">
      <c r="B132" t="s">
        <v>319</v>
      </c>
      <c r="C132" s="1" t="s">
        <v>227</v>
      </c>
      <c r="D132" s="1">
        <v>1</v>
      </c>
      <c r="E132" s="48"/>
      <c r="F132" s="4">
        <f t="shared" si="1"/>
        <v>0</v>
      </c>
    </row>
    <row r="133" spans="1:6" x14ac:dyDescent="0.25">
      <c r="C133" s="1"/>
      <c r="D133" s="1"/>
      <c r="E133" s="48"/>
    </row>
    <row r="134" spans="1:6" x14ac:dyDescent="0.25">
      <c r="B134" t="s">
        <v>318</v>
      </c>
      <c r="C134" s="1" t="s">
        <v>227</v>
      </c>
      <c r="D134" s="1">
        <v>1</v>
      </c>
      <c r="E134" s="48"/>
      <c r="F134" s="4">
        <f t="shared" ref="F134:F197" si="2">D134*E134</f>
        <v>0</v>
      </c>
    </row>
    <row r="135" spans="1:6" x14ac:dyDescent="0.25">
      <c r="B135" s="25" t="s">
        <v>317</v>
      </c>
      <c r="C135" s="1" t="s">
        <v>227</v>
      </c>
      <c r="D135" s="1">
        <v>1</v>
      </c>
      <c r="E135" s="48"/>
      <c r="F135" s="4">
        <f t="shared" si="2"/>
        <v>0</v>
      </c>
    </row>
    <row r="136" spans="1:6" x14ac:dyDescent="0.25">
      <c r="C136" s="1"/>
      <c r="D136" s="1"/>
      <c r="E136" s="48"/>
    </row>
    <row r="137" spans="1:6" x14ac:dyDescent="0.25">
      <c r="A137" s="1" t="s">
        <v>150</v>
      </c>
      <c r="B137" s="15" t="s">
        <v>334</v>
      </c>
      <c r="C137" s="6"/>
      <c r="D137" s="1"/>
      <c r="E137" s="48"/>
    </row>
    <row r="138" spans="1:6" x14ac:dyDescent="0.25">
      <c r="B138" s="30" t="s">
        <v>335</v>
      </c>
      <c r="C138" s="6"/>
      <c r="D138" s="1"/>
      <c r="E138" s="48"/>
    </row>
    <row r="139" spans="1:6" ht="15" customHeight="1" x14ac:dyDescent="0.25">
      <c r="B139" s="28" t="s">
        <v>344</v>
      </c>
      <c r="C139" s="6" t="s">
        <v>76</v>
      </c>
      <c r="D139" s="1">
        <v>1</v>
      </c>
      <c r="E139" s="48"/>
      <c r="F139" s="4">
        <f t="shared" si="2"/>
        <v>0</v>
      </c>
    </row>
    <row r="140" spans="1:6" x14ac:dyDescent="0.25">
      <c r="B140" s="27"/>
      <c r="C140" s="6"/>
      <c r="D140" s="1"/>
      <c r="E140" s="48"/>
    </row>
    <row r="141" spans="1:6" x14ac:dyDescent="0.25">
      <c r="B141" s="30" t="s">
        <v>336</v>
      </c>
      <c r="C141" s="6"/>
      <c r="D141" s="1"/>
      <c r="E141" s="48"/>
    </row>
    <row r="142" spans="1:6" x14ac:dyDescent="0.25">
      <c r="B142" s="27" t="s">
        <v>345</v>
      </c>
      <c r="C142" s="6" t="s">
        <v>76</v>
      </c>
      <c r="D142" s="1">
        <v>1</v>
      </c>
      <c r="E142" s="48"/>
      <c r="F142" s="4">
        <f t="shared" si="2"/>
        <v>0</v>
      </c>
    </row>
    <row r="143" spans="1:6" x14ac:dyDescent="0.25">
      <c r="B143" s="27"/>
      <c r="C143" s="6"/>
      <c r="D143" s="1"/>
      <c r="E143" s="48"/>
    </row>
    <row r="144" spans="1:6" x14ac:dyDescent="0.25">
      <c r="B144" s="27" t="s">
        <v>337</v>
      </c>
      <c r="C144" s="32" t="s">
        <v>116</v>
      </c>
      <c r="D144" s="1">
        <v>1</v>
      </c>
      <c r="E144" s="48"/>
      <c r="F144" s="4">
        <f t="shared" si="2"/>
        <v>0</v>
      </c>
    </row>
    <row r="145" spans="1:6" x14ac:dyDescent="0.25">
      <c r="B145" s="27"/>
      <c r="C145" s="6"/>
      <c r="D145" s="1"/>
      <c r="E145" s="48"/>
    </row>
    <row r="146" spans="1:6" ht="28.5" customHeight="1" x14ac:dyDescent="0.25">
      <c r="B146" s="28" t="s">
        <v>338</v>
      </c>
      <c r="C146" s="6" t="s">
        <v>76</v>
      </c>
      <c r="D146" s="1">
        <v>1</v>
      </c>
      <c r="E146" s="48"/>
      <c r="F146" s="4">
        <f t="shared" si="2"/>
        <v>0</v>
      </c>
    </row>
    <row r="147" spans="1:6" x14ac:dyDescent="0.25">
      <c r="B147" s="27" t="s">
        <v>339</v>
      </c>
      <c r="C147" s="6"/>
      <c r="D147" s="1"/>
      <c r="E147" s="48"/>
    </row>
    <row r="148" spans="1:6" x14ac:dyDescent="0.25">
      <c r="B148" s="27" t="s">
        <v>346</v>
      </c>
      <c r="C148" s="6" t="s">
        <v>76</v>
      </c>
      <c r="D148" s="1">
        <v>1</v>
      </c>
      <c r="E148" s="48"/>
      <c r="F148" s="4">
        <f t="shared" si="2"/>
        <v>0</v>
      </c>
    </row>
    <row r="149" spans="1:6" x14ac:dyDescent="0.25">
      <c r="B149" s="28" t="s">
        <v>347</v>
      </c>
      <c r="C149" s="6"/>
      <c r="D149" s="1"/>
      <c r="E149" s="48"/>
    </row>
    <row r="150" spans="1:6" ht="15" customHeight="1" x14ac:dyDescent="0.25">
      <c r="B150" s="27"/>
      <c r="C150" s="6"/>
      <c r="D150" s="1"/>
      <c r="E150" s="48"/>
    </row>
    <row r="151" spans="1:6" ht="27" customHeight="1" x14ac:dyDescent="0.25">
      <c r="B151" s="28" t="s">
        <v>340</v>
      </c>
      <c r="C151" s="6" t="s">
        <v>76</v>
      </c>
      <c r="D151" s="1">
        <v>1</v>
      </c>
      <c r="E151" s="48"/>
      <c r="F151" s="4">
        <f t="shared" si="2"/>
        <v>0</v>
      </c>
    </row>
    <row r="152" spans="1:6" ht="15" customHeight="1" x14ac:dyDescent="0.25">
      <c r="B152" s="27"/>
      <c r="C152" s="6"/>
      <c r="D152" s="1"/>
      <c r="E152" s="48"/>
    </row>
    <row r="153" spans="1:6" ht="24.95" customHeight="1" x14ac:dyDescent="0.25">
      <c r="B153" s="28" t="s">
        <v>341</v>
      </c>
      <c r="C153" s="6" t="s">
        <v>227</v>
      </c>
      <c r="D153" s="1">
        <v>1</v>
      </c>
      <c r="E153" s="48"/>
      <c r="F153" s="4">
        <f t="shared" si="2"/>
        <v>0</v>
      </c>
    </row>
    <row r="154" spans="1:6" ht="15" customHeight="1" x14ac:dyDescent="0.25">
      <c r="B154" s="27"/>
      <c r="C154" s="6"/>
      <c r="D154" s="1"/>
      <c r="E154" s="48"/>
    </row>
    <row r="155" spans="1:6" s="25" customFormat="1" ht="15" customHeight="1" x14ac:dyDescent="0.25">
      <c r="A155" s="31"/>
      <c r="B155" s="28" t="s">
        <v>342</v>
      </c>
      <c r="C155" s="34" t="s">
        <v>227</v>
      </c>
      <c r="D155" s="1">
        <v>1</v>
      </c>
      <c r="E155" s="49"/>
      <c r="F155" s="4">
        <f t="shared" si="2"/>
        <v>0</v>
      </c>
    </row>
    <row r="156" spans="1:6" s="25" customFormat="1" ht="15" customHeight="1" x14ac:dyDescent="0.25">
      <c r="A156" s="31"/>
      <c r="B156" s="28" t="s">
        <v>348</v>
      </c>
      <c r="C156" s="34"/>
      <c r="D156" s="1"/>
      <c r="E156" s="49"/>
      <c r="F156" s="4"/>
    </row>
    <row r="157" spans="1:6" ht="15" customHeight="1" x14ac:dyDescent="0.25">
      <c r="B157" s="27"/>
      <c r="C157" s="6"/>
      <c r="D157" s="1"/>
      <c r="E157" s="48"/>
    </row>
    <row r="158" spans="1:6" ht="15" customHeight="1" x14ac:dyDescent="0.25">
      <c r="B158" s="27" t="s">
        <v>343</v>
      </c>
      <c r="C158" s="6" t="s">
        <v>76</v>
      </c>
      <c r="D158" s="1">
        <v>1</v>
      </c>
      <c r="E158" s="48"/>
      <c r="F158" s="4">
        <f t="shared" si="2"/>
        <v>0</v>
      </c>
    </row>
    <row r="159" spans="1:6" ht="15" customHeight="1" x14ac:dyDescent="0.25">
      <c r="B159" s="28" t="s">
        <v>349</v>
      </c>
      <c r="C159" s="6"/>
      <c r="D159" s="1"/>
      <c r="E159" s="48"/>
    </row>
    <row r="160" spans="1:6" ht="15" customHeight="1" x14ac:dyDescent="0.25">
      <c r="B160" s="27"/>
      <c r="C160" s="6"/>
      <c r="D160" s="1"/>
      <c r="E160" s="48"/>
    </row>
    <row r="161" spans="1:6" ht="15" customHeight="1" x14ac:dyDescent="0.25">
      <c r="B161" s="28" t="s">
        <v>350</v>
      </c>
      <c r="C161" s="6" t="s">
        <v>227</v>
      </c>
      <c r="D161" s="1">
        <v>1</v>
      </c>
      <c r="E161" s="48"/>
      <c r="F161" s="4">
        <f t="shared" si="2"/>
        <v>0</v>
      </c>
    </row>
    <row r="162" spans="1:6" ht="15" customHeight="1" x14ac:dyDescent="0.25">
      <c r="B162" s="27"/>
      <c r="C162" s="6"/>
      <c r="D162" s="1"/>
      <c r="E162" s="48"/>
    </row>
    <row r="163" spans="1:6" ht="15" customHeight="1" x14ac:dyDescent="0.25">
      <c r="B163" s="28" t="s">
        <v>351</v>
      </c>
      <c r="C163" s="6" t="s">
        <v>227</v>
      </c>
      <c r="D163" s="1">
        <v>1</v>
      </c>
      <c r="E163" s="48"/>
      <c r="F163" s="4">
        <f t="shared" si="2"/>
        <v>0</v>
      </c>
    </row>
    <row r="164" spans="1:6" ht="15" customHeight="1" x14ac:dyDescent="0.25">
      <c r="B164" s="27"/>
      <c r="C164" s="6"/>
      <c r="D164" s="1"/>
      <c r="E164" s="48"/>
    </row>
    <row r="165" spans="1:6" ht="15" customHeight="1" x14ac:dyDescent="0.25">
      <c r="B165" s="27" t="s">
        <v>352</v>
      </c>
      <c r="C165" s="6" t="s">
        <v>355</v>
      </c>
      <c r="D165" s="1">
        <v>1</v>
      </c>
      <c r="E165" s="48"/>
      <c r="F165" s="4">
        <f t="shared" si="2"/>
        <v>0</v>
      </c>
    </row>
    <row r="166" spans="1:6" ht="15" customHeight="1" x14ac:dyDescent="0.25">
      <c r="B166" s="27"/>
      <c r="C166" s="6"/>
      <c r="D166" s="1"/>
      <c r="E166" s="48"/>
    </row>
    <row r="167" spans="1:6" ht="15" customHeight="1" x14ac:dyDescent="0.25">
      <c r="B167" s="28" t="s">
        <v>353</v>
      </c>
      <c r="C167" s="6" t="s">
        <v>227</v>
      </c>
      <c r="D167" s="1">
        <v>1</v>
      </c>
      <c r="E167" s="48"/>
      <c r="F167" s="4">
        <f t="shared" si="2"/>
        <v>0</v>
      </c>
    </row>
    <row r="168" spans="1:6" ht="15" customHeight="1" x14ac:dyDescent="0.25">
      <c r="B168" s="28"/>
      <c r="C168" s="6"/>
      <c r="D168" s="1"/>
      <c r="E168" s="48"/>
    </row>
    <row r="169" spans="1:6" ht="15" customHeight="1" x14ac:dyDescent="0.25">
      <c r="B169" s="28" t="s">
        <v>354</v>
      </c>
      <c r="C169" s="6" t="s">
        <v>76</v>
      </c>
      <c r="D169" s="1">
        <v>1</v>
      </c>
      <c r="E169" s="48"/>
      <c r="F169" s="4">
        <f t="shared" si="2"/>
        <v>0</v>
      </c>
    </row>
    <row r="170" spans="1:6" x14ac:dyDescent="0.25">
      <c r="B170" s="5"/>
      <c r="C170" s="6"/>
      <c r="D170" s="1"/>
      <c r="E170" s="48"/>
    </row>
    <row r="171" spans="1:6" x14ac:dyDescent="0.25">
      <c r="A171" s="1" t="s">
        <v>20</v>
      </c>
      <c r="B171" s="15" t="s">
        <v>356</v>
      </c>
      <c r="C171" s="6"/>
      <c r="D171" s="1"/>
      <c r="E171" s="48"/>
    </row>
    <row r="172" spans="1:6" x14ac:dyDescent="0.25">
      <c r="B172" s="27" t="s">
        <v>357</v>
      </c>
      <c r="C172" s="10" t="s">
        <v>227</v>
      </c>
      <c r="D172" s="1">
        <v>1</v>
      </c>
      <c r="E172" s="48"/>
      <c r="F172" s="4">
        <f t="shared" si="2"/>
        <v>0</v>
      </c>
    </row>
    <row r="173" spans="1:6" x14ac:dyDescent="0.25">
      <c r="B173" s="27" t="s">
        <v>358</v>
      </c>
      <c r="C173" s="10" t="s">
        <v>227</v>
      </c>
      <c r="D173" s="1">
        <v>1</v>
      </c>
      <c r="E173" s="48"/>
      <c r="F173" s="4">
        <f t="shared" si="2"/>
        <v>0</v>
      </c>
    </row>
    <row r="174" spans="1:6" x14ac:dyDescent="0.25">
      <c r="B174" s="27" t="s">
        <v>359</v>
      </c>
      <c r="C174" s="10" t="s">
        <v>227</v>
      </c>
      <c r="D174" s="1">
        <v>1</v>
      </c>
      <c r="E174" s="48"/>
      <c r="F174" s="4">
        <f t="shared" si="2"/>
        <v>0</v>
      </c>
    </row>
    <row r="175" spans="1:6" x14ac:dyDescent="0.25">
      <c r="B175" s="27" t="s">
        <v>360</v>
      </c>
      <c r="C175" s="10" t="s">
        <v>227</v>
      </c>
      <c r="D175" s="1">
        <v>1</v>
      </c>
      <c r="E175" s="48"/>
      <c r="F175" s="4">
        <f t="shared" si="2"/>
        <v>0</v>
      </c>
    </row>
    <row r="176" spans="1:6" x14ac:dyDescent="0.25">
      <c r="B176" s="27" t="s">
        <v>361</v>
      </c>
      <c r="C176" s="10" t="s">
        <v>227</v>
      </c>
      <c r="D176" s="1">
        <v>1</v>
      </c>
      <c r="E176" s="48"/>
      <c r="F176" s="4">
        <f t="shared" si="2"/>
        <v>0</v>
      </c>
    </row>
    <row r="177" spans="1:6" x14ac:dyDescent="0.25">
      <c r="B177" s="27" t="s">
        <v>362</v>
      </c>
      <c r="C177" s="10" t="s">
        <v>227</v>
      </c>
      <c r="D177" s="1">
        <v>1</v>
      </c>
      <c r="E177" s="48"/>
      <c r="F177" s="4">
        <f t="shared" si="2"/>
        <v>0</v>
      </c>
    </row>
    <row r="178" spans="1:6" x14ac:dyDescent="0.25">
      <c r="B178" s="27" t="s">
        <v>363</v>
      </c>
      <c r="C178" s="10" t="s">
        <v>227</v>
      </c>
      <c r="D178" s="1">
        <v>1</v>
      </c>
      <c r="E178" s="48"/>
      <c r="F178" s="4">
        <f t="shared" si="2"/>
        <v>0</v>
      </c>
    </row>
    <row r="179" spans="1:6" x14ac:dyDescent="0.25">
      <c r="B179" s="27" t="s">
        <v>364</v>
      </c>
      <c r="C179" s="10" t="s">
        <v>227</v>
      </c>
      <c r="D179" s="1">
        <v>1</v>
      </c>
      <c r="E179" s="48"/>
      <c r="F179" s="4">
        <f t="shared" si="2"/>
        <v>0</v>
      </c>
    </row>
    <row r="180" spans="1:6" x14ac:dyDescent="0.25">
      <c r="B180" s="27" t="s">
        <v>365</v>
      </c>
      <c r="C180" s="10" t="s">
        <v>227</v>
      </c>
      <c r="D180" s="1">
        <v>1</v>
      </c>
      <c r="E180" s="48"/>
      <c r="F180" s="4">
        <f t="shared" si="2"/>
        <v>0</v>
      </c>
    </row>
    <row r="181" spans="1:6" x14ac:dyDescent="0.25">
      <c r="B181" s="27" t="s">
        <v>366</v>
      </c>
      <c r="C181" s="10" t="s">
        <v>227</v>
      </c>
      <c r="D181" s="1">
        <v>1</v>
      </c>
      <c r="E181" s="48"/>
      <c r="F181" s="4">
        <f t="shared" si="2"/>
        <v>0</v>
      </c>
    </row>
    <row r="182" spans="1:6" x14ac:dyDescent="0.25">
      <c r="C182" s="1"/>
      <c r="D182" s="1"/>
      <c r="E182" s="48"/>
    </row>
    <row r="183" spans="1:6" x14ac:dyDescent="0.25">
      <c r="A183" s="1" t="s">
        <v>21</v>
      </c>
      <c r="B183" s="33" t="s">
        <v>367</v>
      </c>
      <c r="C183" s="1"/>
      <c r="D183" s="1"/>
      <c r="E183" s="48"/>
    </row>
    <row r="184" spans="1:6" ht="15" customHeight="1" x14ac:dyDescent="0.25">
      <c r="B184" s="25" t="s">
        <v>371</v>
      </c>
      <c r="C184" s="10" t="s">
        <v>227</v>
      </c>
      <c r="D184" s="1">
        <v>1</v>
      </c>
      <c r="E184" s="48"/>
      <c r="F184" s="4">
        <f t="shared" si="2"/>
        <v>0</v>
      </c>
    </row>
    <row r="185" spans="1:6" x14ac:dyDescent="0.25">
      <c r="C185" s="1"/>
      <c r="D185" s="1"/>
      <c r="E185" s="48"/>
    </row>
    <row r="186" spans="1:6" x14ac:dyDescent="0.25">
      <c r="B186" s="25" t="s">
        <v>370</v>
      </c>
      <c r="C186" s="1" t="s">
        <v>228</v>
      </c>
      <c r="D186" s="1">
        <v>1</v>
      </c>
      <c r="E186" s="48"/>
      <c r="F186" s="4">
        <f t="shared" si="2"/>
        <v>0</v>
      </c>
    </row>
    <row r="187" spans="1:6" x14ac:dyDescent="0.25">
      <c r="B187" t="s">
        <v>368</v>
      </c>
      <c r="C187" s="1"/>
      <c r="D187" s="1"/>
      <c r="E187" s="48"/>
    </row>
    <row r="188" spans="1:6" x14ac:dyDescent="0.25">
      <c r="B188" t="s">
        <v>369</v>
      </c>
      <c r="C188" s="1"/>
      <c r="D188" s="1"/>
      <c r="E188" s="48"/>
    </row>
    <row r="189" spans="1:6" x14ac:dyDescent="0.25">
      <c r="C189" s="1"/>
      <c r="D189" s="1"/>
      <c r="E189" s="48"/>
    </row>
    <row r="190" spans="1:6" x14ac:dyDescent="0.25">
      <c r="A190" s="1" t="s">
        <v>22</v>
      </c>
      <c r="B190" s="15" t="s">
        <v>372</v>
      </c>
      <c r="C190" s="10"/>
      <c r="D190" s="1"/>
      <c r="E190" s="48"/>
    </row>
    <row r="191" spans="1:6" s="25" customFormat="1" x14ac:dyDescent="0.25">
      <c r="A191" s="31"/>
      <c r="B191" s="25" t="s">
        <v>374</v>
      </c>
      <c r="C191" s="10" t="s">
        <v>227</v>
      </c>
      <c r="D191" s="1">
        <v>1</v>
      </c>
      <c r="E191" s="49"/>
      <c r="F191" s="4">
        <f t="shared" si="2"/>
        <v>0</v>
      </c>
    </row>
    <row r="192" spans="1:6" x14ac:dyDescent="0.25">
      <c r="C192" s="10"/>
      <c r="D192" s="1"/>
      <c r="E192" s="48"/>
    </row>
    <row r="193" spans="2:6" x14ac:dyDescent="0.25">
      <c r="B193" t="s">
        <v>373</v>
      </c>
      <c r="C193" s="10" t="s">
        <v>227</v>
      </c>
      <c r="D193" s="1">
        <v>1</v>
      </c>
      <c r="E193" s="48"/>
      <c r="F193" s="4">
        <f t="shared" si="2"/>
        <v>0</v>
      </c>
    </row>
    <row r="194" spans="2:6" x14ac:dyDescent="0.25">
      <c r="B194" t="s">
        <v>376</v>
      </c>
      <c r="C194" s="10" t="s">
        <v>227</v>
      </c>
      <c r="D194" s="1">
        <v>1</v>
      </c>
      <c r="E194" s="48"/>
      <c r="F194" s="4">
        <f t="shared" si="2"/>
        <v>0</v>
      </c>
    </row>
    <row r="195" spans="2:6" x14ac:dyDescent="0.25">
      <c r="B195" t="s">
        <v>377</v>
      </c>
      <c r="C195" s="10" t="s">
        <v>227</v>
      </c>
      <c r="D195" s="1">
        <v>1</v>
      </c>
      <c r="E195" s="48"/>
      <c r="F195" s="4">
        <f t="shared" si="2"/>
        <v>0</v>
      </c>
    </row>
    <row r="196" spans="2:6" x14ac:dyDescent="0.25">
      <c r="B196" t="s">
        <v>375</v>
      </c>
      <c r="C196" s="10" t="s">
        <v>227</v>
      </c>
      <c r="D196" s="1">
        <v>1</v>
      </c>
      <c r="E196" s="48"/>
      <c r="F196" s="4">
        <f t="shared" si="2"/>
        <v>0</v>
      </c>
    </row>
    <row r="197" spans="2:6" x14ac:dyDescent="0.25">
      <c r="B197" t="s">
        <v>378</v>
      </c>
      <c r="C197" s="10" t="s">
        <v>227</v>
      </c>
      <c r="D197" s="1">
        <v>1</v>
      </c>
      <c r="E197" s="48"/>
      <c r="F197" s="4">
        <f t="shared" si="2"/>
        <v>0</v>
      </c>
    </row>
    <row r="198" spans="2:6" x14ac:dyDescent="0.25">
      <c r="B198" t="s">
        <v>379</v>
      </c>
      <c r="C198" s="10" t="s">
        <v>227</v>
      </c>
      <c r="D198" s="1">
        <v>1</v>
      </c>
      <c r="E198" s="48"/>
      <c r="F198" s="4">
        <f t="shared" ref="F198:F261" si="3">D198*E198</f>
        <v>0</v>
      </c>
    </row>
    <row r="199" spans="2:6" x14ac:dyDescent="0.25">
      <c r="C199" s="10"/>
      <c r="D199" s="1"/>
      <c r="E199" s="48"/>
    </row>
    <row r="200" spans="2:6" x14ac:dyDescent="0.25">
      <c r="B200" t="s">
        <v>380</v>
      </c>
      <c r="C200" s="10" t="s">
        <v>227</v>
      </c>
      <c r="D200" s="1">
        <v>1</v>
      </c>
      <c r="E200" s="48"/>
      <c r="F200" s="4">
        <f t="shared" si="3"/>
        <v>0</v>
      </c>
    </row>
    <row r="201" spans="2:6" x14ac:dyDescent="0.25">
      <c r="B201" t="s">
        <v>381</v>
      </c>
      <c r="C201" s="10" t="s">
        <v>227</v>
      </c>
      <c r="D201" s="1">
        <v>1</v>
      </c>
      <c r="E201" s="48"/>
      <c r="F201" s="4">
        <f t="shared" si="3"/>
        <v>0</v>
      </c>
    </row>
    <row r="202" spans="2:6" x14ac:dyDescent="0.25">
      <c r="B202" t="s">
        <v>382</v>
      </c>
      <c r="C202" s="10" t="s">
        <v>227</v>
      </c>
      <c r="D202" s="1">
        <v>1</v>
      </c>
      <c r="E202" s="48"/>
      <c r="F202" s="4">
        <f t="shared" si="3"/>
        <v>0</v>
      </c>
    </row>
    <row r="203" spans="2:6" x14ac:dyDescent="0.25">
      <c r="B203" t="s">
        <v>383</v>
      </c>
      <c r="C203" s="10" t="s">
        <v>227</v>
      </c>
      <c r="D203" s="1">
        <v>1</v>
      </c>
      <c r="E203" s="48"/>
      <c r="F203" s="4">
        <f t="shared" si="3"/>
        <v>0</v>
      </c>
    </row>
    <row r="204" spans="2:6" x14ac:dyDescent="0.25">
      <c r="B204" t="s">
        <v>384</v>
      </c>
      <c r="C204" s="10" t="s">
        <v>227</v>
      </c>
      <c r="D204" s="1">
        <v>1</v>
      </c>
      <c r="E204" s="48"/>
      <c r="F204" s="4">
        <f t="shared" si="3"/>
        <v>0</v>
      </c>
    </row>
    <row r="205" spans="2:6" x14ac:dyDescent="0.25">
      <c r="B205" t="s">
        <v>385</v>
      </c>
      <c r="C205" s="10" t="s">
        <v>227</v>
      </c>
      <c r="D205" s="1">
        <v>1</v>
      </c>
      <c r="E205" s="48"/>
      <c r="F205" s="4">
        <f t="shared" si="3"/>
        <v>0</v>
      </c>
    </row>
    <row r="206" spans="2:6" x14ac:dyDescent="0.25">
      <c r="B206" t="s">
        <v>386</v>
      </c>
      <c r="C206" s="10" t="s">
        <v>227</v>
      </c>
      <c r="D206" s="1">
        <v>1</v>
      </c>
      <c r="E206" s="48"/>
      <c r="F206" s="4">
        <f t="shared" si="3"/>
        <v>0</v>
      </c>
    </row>
    <row r="207" spans="2:6" x14ac:dyDescent="0.25">
      <c r="B207" t="s">
        <v>387</v>
      </c>
      <c r="C207" s="10" t="s">
        <v>227</v>
      </c>
      <c r="D207" s="1">
        <v>1</v>
      </c>
      <c r="E207" s="48"/>
      <c r="F207" s="4">
        <f t="shared" si="3"/>
        <v>0</v>
      </c>
    </row>
    <row r="208" spans="2:6" x14ac:dyDescent="0.25">
      <c r="B208" t="s">
        <v>388</v>
      </c>
      <c r="C208" s="10" t="s">
        <v>227</v>
      </c>
      <c r="D208" s="1">
        <v>1</v>
      </c>
      <c r="E208" s="48"/>
      <c r="F208" s="4">
        <f t="shared" si="3"/>
        <v>0</v>
      </c>
    </row>
    <row r="209" spans="2:6" x14ac:dyDescent="0.25">
      <c r="B209" t="s">
        <v>389</v>
      </c>
      <c r="C209" s="10" t="s">
        <v>227</v>
      </c>
      <c r="D209" s="1">
        <v>1</v>
      </c>
      <c r="E209" s="48"/>
      <c r="F209" s="4">
        <f t="shared" si="3"/>
        <v>0</v>
      </c>
    </row>
    <row r="210" spans="2:6" x14ac:dyDescent="0.25">
      <c r="B210" t="s">
        <v>390</v>
      </c>
      <c r="C210" s="10" t="s">
        <v>227</v>
      </c>
      <c r="D210" s="1">
        <v>1</v>
      </c>
      <c r="E210" s="48"/>
      <c r="F210" s="4">
        <f t="shared" si="3"/>
        <v>0</v>
      </c>
    </row>
    <row r="211" spans="2:6" x14ac:dyDescent="0.25">
      <c r="B211" t="s">
        <v>391</v>
      </c>
      <c r="C211" s="10" t="s">
        <v>227</v>
      </c>
      <c r="D211" s="1">
        <v>1</v>
      </c>
      <c r="E211" s="48"/>
      <c r="F211" s="4">
        <f t="shared" si="3"/>
        <v>0</v>
      </c>
    </row>
    <row r="212" spans="2:6" x14ac:dyDescent="0.25">
      <c r="B212" t="s">
        <v>392</v>
      </c>
      <c r="C212" s="10" t="s">
        <v>227</v>
      </c>
      <c r="D212" s="1">
        <v>1</v>
      </c>
      <c r="E212" s="48"/>
      <c r="F212" s="4">
        <f t="shared" si="3"/>
        <v>0</v>
      </c>
    </row>
    <row r="213" spans="2:6" x14ac:dyDescent="0.25">
      <c r="B213" t="s">
        <v>393</v>
      </c>
      <c r="C213" s="10" t="s">
        <v>227</v>
      </c>
      <c r="D213" s="1">
        <v>1</v>
      </c>
      <c r="E213" s="48"/>
      <c r="F213" s="4">
        <f t="shared" si="3"/>
        <v>0</v>
      </c>
    </row>
    <row r="214" spans="2:6" x14ac:dyDescent="0.25">
      <c r="B214" t="s">
        <v>395</v>
      </c>
      <c r="C214" s="10" t="s">
        <v>227</v>
      </c>
      <c r="D214" s="1">
        <v>1</v>
      </c>
      <c r="E214" s="48"/>
      <c r="F214" s="4">
        <f t="shared" si="3"/>
        <v>0</v>
      </c>
    </row>
    <row r="215" spans="2:6" x14ac:dyDescent="0.25">
      <c r="B215" t="s">
        <v>394</v>
      </c>
      <c r="C215" s="10" t="s">
        <v>227</v>
      </c>
      <c r="D215" s="1">
        <v>1</v>
      </c>
      <c r="E215" s="48"/>
      <c r="F215" s="4">
        <f t="shared" si="3"/>
        <v>0</v>
      </c>
    </row>
    <row r="216" spans="2:6" x14ac:dyDescent="0.25">
      <c r="B216" t="s">
        <v>396</v>
      </c>
      <c r="C216" s="10" t="s">
        <v>227</v>
      </c>
      <c r="D216" s="1">
        <v>1</v>
      </c>
      <c r="E216" s="48"/>
      <c r="F216" s="4">
        <f t="shared" si="3"/>
        <v>0</v>
      </c>
    </row>
    <row r="217" spans="2:6" x14ac:dyDescent="0.25">
      <c r="B217" t="s">
        <v>396</v>
      </c>
      <c r="C217" s="10" t="s">
        <v>227</v>
      </c>
      <c r="D217" s="1">
        <v>1</v>
      </c>
      <c r="E217" s="48"/>
      <c r="F217" s="4">
        <f t="shared" si="3"/>
        <v>0</v>
      </c>
    </row>
    <row r="218" spans="2:6" x14ac:dyDescent="0.25">
      <c r="C218" s="10"/>
      <c r="D218" s="1"/>
      <c r="E218" s="48"/>
    </row>
    <row r="219" spans="2:6" x14ac:dyDescent="0.25">
      <c r="B219" t="s">
        <v>397</v>
      </c>
      <c r="C219" s="10" t="s">
        <v>227</v>
      </c>
      <c r="D219" s="1">
        <v>1</v>
      </c>
      <c r="E219" s="48"/>
      <c r="F219" s="4">
        <f t="shared" si="3"/>
        <v>0</v>
      </c>
    </row>
    <row r="220" spans="2:6" x14ac:dyDescent="0.25">
      <c r="B220" t="s">
        <v>398</v>
      </c>
      <c r="C220" s="10" t="s">
        <v>227</v>
      </c>
      <c r="D220" s="1">
        <v>1</v>
      </c>
      <c r="E220" s="48"/>
      <c r="F220" s="4">
        <f t="shared" si="3"/>
        <v>0</v>
      </c>
    </row>
    <row r="221" spans="2:6" x14ac:dyDescent="0.25">
      <c r="B221" t="s">
        <v>399</v>
      </c>
      <c r="C221" s="10" t="s">
        <v>227</v>
      </c>
      <c r="D221" s="1">
        <v>1</v>
      </c>
      <c r="E221" s="48"/>
      <c r="F221" s="4">
        <f t="shared" si="3"/>
        <v>0</v>
      </c>
    </row>
    <row r="222" spans="2:6" x14ac:dyDescent="0.25">
      <c r="B222" t="s">
        <v>400</v>
      </c>
      <c r="C222" s="10" t="s">
        <v>227</v>
      </c>
      <c r="D222" s="1">
        <v>1</v>
      </c>
      <c r="E222" s="48"/>
      <c r="F222" s="4">
        <f t="shared" si="3"/>
        <v>0</v>
      </c>
    </row>
    <row r="223" spans="2:6" x14ac:dyDescent="0.25">
      <c r="B223" t="s">
        <v>401</v>
      </c>
      <c r="C223" s="10" t="s">
        <v>227</v>
      </c>
      <c r="D223" s="1">
        <v>1</v>
      </c>
      <c r="E223" s="48"/>
      <c r="F223" s="4">
        <f t="shared" si="3"/>
        <v>0</v>
      </c>
    </row>
    <row r="224" spans="2:6" x14ac:dyDescent="0.25">
      <c r="B224" t="s">
        <v>402</v>
      </c>
      <c r="C224" s="10" t="s">
        <v>227</v>
      </c>
      <c r="D224" s="1">
        <v>1</v>
      </c>
      <c r="E224" s="48"/>
      <c r="F224" s="4">
        <f t="shared" si="3"/>
        <v>0</v>
      </c>
    </row>
    <row r="225" spans="1:6" x14ac:dyDescent="0.25">
      <c r="B225" t="s">
        <v>403</v>
      </c>
      <c r="C225" s="10" t="s">
        <v>227</v>
      </c>
      <c r="D225" s="1">
        <v>1</v>
      </c>
      <c r="E225" s="48"/>
      <c r="F225" s="4">
        <f t="shared" si="3"/>
        <v>0</v>
      </c>
    </row>
    <row r="226" spans="1:6" x14ac:dyDescent="0.25">
      <c r="B226" t="s">
        <v>404</v>
      </c>
      <c r="C226" s="10" t="s">
        <v>227</v>
      </c>
      <c r="D226" s="1">
        <v>1</v>
      </c>
      <c r="E226" s="48"/>
      <c r="F226" s="4">
        <f t="shared" si="3"/>
        <v>0</v>
      </c>
    </row>
    <row r="227" spans="1:6" x14ac:dyDescent="0.25">
      <c r="B227" t="s">
        <v>405</v>
      </c>
      <c r="C227" s="10" t="s">
        <v>227</v>
      </c>
      <c r="D227" s="1">
        <v>1</v>
      </c>
      <c r="E227" s="48"/>
      <c r="F227" s="4">
        <f t="shared" si="3"/>
        <v>0</v>
      </c>
    </row>
    <row r="228" spans="1:6" x14ac:dyDescent="0.25">
      <c r="B228" t="s">
        <v>406</v>
      </c>
      <c r="C228" s="10" t="s">
        <v>227</v>
      </c>
      <c r="D228" s="1">
        <v>1</v>
      </c>
      <c r="E228" s="48"/>
      <c r="F228" s="4">
        <f t="shared" si="3"/>
        <v>0</v>
      </c>
    </row>
    <row r="229" spans="1:6" x14ac:dyDescent="0.25">
      <c r="B229" t="s">
        <v>407</v>
      </c>
      <c r="C229" s="10" t="s">
        <v>227</v>
      </c>
      <c r="D229" s="1">
        <v>1</v>
      </c>
      <c r="E229" s="48"/>
      <c r="F229" s="4">
        <f t="shared" si="3"/>
        <v>0</v>
      </c>
    </row>
    <row r="230" spans="1:6" x14ac:dyDescent="0.25">
      <c r="B230" t="s">
        <v>408</v>
      </c>
      <c r="C230" s="10" t="s">
        <v>227</v>
      </c>
      <c r="D230" s="1">
        <v>1</v>
      </c>
      <c r="E230" s="48"/>
      <c r="F230" s="4">
        <f t="shared" si="3"/>
        <v>0</v>
      </c>
    </row>
    <row r="231" spans="1:6" x14ac:dyDescent="0.25">
      <c r="B231" t="s">
        <v>409</v>
      </c>
      <c r="C231" s="10" t="s">
        <v>227</v>
      </c>
      <c r="D231" s="1">
        <v>1</v>
      </c>
      <c r="E231" s="48"/>
      <c r="F231" s="4">
        <f t="shared" si="3"/>
        <v>0</v>
      </c>
    </row>
    <row r="232" spans="1:6" x14ac:dyDescent="0.25">
      <c r="B232" t="s">
        <v>410</v>
      </c>
      <c r="C232" s="10" t="s">
        <v>227</v>
      </c>
      <c r="D232" s="1">
        <v>1</v>
      </c>
      <c r="E232" s="48"/>
      <c r="F232" s="4">
        <f t="shared" si="3"/>
        <v>0</v>
      </c>
    </row>
    <row r="233" spans="1:6" x14ac:dyDescent="0.25">
      <c r="C233" s="1"/>
      <c r="D233" s="1"/>
      <c r="E233" s="48"/>
    </row>
    <row r="234" spans="1:6" x14ac:dyDescent="0.25">
      <c r="A234" s="1" t="s">
        <v>158</v>
      </c>
      <c r="B234" s="15" t="s">
        <v>433</v>
      </c>
      <c r="C234" s="1"/>
      <c r="D234" s="1"/>
      <c r="E234" s="48"/>
    </row>
    <row r="235" spans="1:6" x14ac:dyDescent="0.25">
      <c r="B235" t="s">
        <v>414</v>
      </c>
      <c r="C235" s="10" t="s">
        <v>227</v>
      </c>
      <c r="D235" s="1">
        <v>1</v>
      </c>
      <c r="E235" s="48"/>
      <c r="F235" s="4">
        <f t="shared" si="3"/>
        <v>0</v>
      </c>
    </row>
    <row r="236" spans="1:6" x14ac:dyDescent="0.25">
      <c r="B236" t="s">
        <v>415</v>
      </c>
      <c r="C236" s="10" t="s">
        <v>227</v>
      </c>
      <c r="D236" s="1">
        <v>1</v>
      </c>
      <c r="E236" s="48"/>
      <c r="F236" s="4">
        <f t="shared" si="3"/>
        <v>0</v>
      </c>
    </row>
    <row r="237" spans="1:6" x14ac:dyDescent="0.25">
      <c r="B237" t="s">
        <v>416</v>
      </c>
      <c r="C237" s="10" t="s">
        <v>227</v>
      </c>
      <c r="D237" s="1">
        <v>1</v>
      </c>
      <c r="E237" s="48"/>
      <c r="F237" s="4">
        <f t="shared" si="3"/>
        <v>0</v>
      </c>
    </row>
    <row r="238" spans="1:6" x14ac:dyDescent="0.25">
      <c r="C238" s="10"/>
      <c r="D238" s="1"/>
      <c r="E238" s="48"/>
    </row>
    <row r="239" spans="1:6" x14ac:dyDescent="0.25">
      <c r="B239" t="s">
        <v>417</v>
      </c>
      <c r="C239" s="10" t="s">
        <v>227</v>
      </c>
      <c r="D239" s="1">
        <v>1</v>
      </c>
      <c r="E239" s="48"/>
      <c r="F239" s="4">
        <f t="shared" si="3"/>
        <v>0</v>
      </c>
    </row>
    <row r="240" spans="1:6" x14ac:dyDescent="0.25">
      <c r="B240" t="s">
        <v>418</v>
      </c>
      <c r="C240" s="10" t="s">
        <v>227</v>
      </c>
      <c r="D240" s="1">
        <v>1</v>
      </c>
      <c r="E240" s="48"/>
      <c r="F240" s="4">
        <f t="shared" si="3"/>
        <v>0</v>
      </c>
    </row>
    <row r="241" spans="2:6" x14ac:dyDescent="0.25">
      <c r="B241" t="s">
        <v>419</v>
      </c>
      <c r="C241" s="10" t="s">
        <v>227</v>
      </c>
      <c r="D241" s="1">
        <v>1</v>
      </c>
      <c r="E241" s="48"/>
      <c r="F241" s="4">
        <f t="shared" si="3"/>
        <v>0</v>
      </c>
    </row>
    <row r="242" spans="2:6" x14ac:dyDescent="0.25">
      <c r="B242" t="s">
        <v>420</v>
      </c>
      <c r="C242" s="10" t="s">
        <v>227</v>
      </c>
      <c r="D242" s="1">
        <v>1</v>
      </c>
      <c r="E242" s="48"/>
      <c r="F242" s="4">
        <f t="shared" si="3"/>
        <v>0</v>
      </c>
    </row>
    <row r="243" spans="2:6" x14ac:dyDescent="0.25">
      <c r="C243" s="10"/>
      <c r="D243" s="1"/>
      <c r="E243" s="48"/>
    </row>
    <row r="244" spans="2:6" x14ac:dyDescent="0.25">
      <c r="B244" t="s">
        <v>421</v>
      </c>
      <c r="C244" s="10" t="s">
        <v>227</v>
      </c>
      <c r="D244" s="1">
        <v>1</v>
      </c>
      <c r="E244" s="48"/>
      <c r="F244" s="4">
        <f t="shared" si="3"/>
        <v>0</v>
      </c>
    </row>
    <row r="245" spans="2:6" x14ac:dyDescent="0.25">
      <c r="B245" t="s">
        <v>411</v>
      </c>
      <c r="C245" s="10"/>
      <c r="D245" s="1"/>
      <c r="E245" s="48"/>
    </row>
    <row r="246" spans="2:6" x14ac:dyDescent="0.25">
      <c r="C246" s="10"/>
      <c r="D246" s="1"/>
      <c r="E246" s="48"/>
    </row>
    <row r="247" spans="2:6" x14ac:dyDescent="0.25">
      <c r="B247" t="s">
        <v>422</v>
      </c>
      <c r="C247" s="10" t="s">
        <v>227</v>
      </c>
      <c r="D247" s="1">
        <v>1</v>
      </c>
      <c r="E247" s="48"/>
      <c r="F247" s="4">
        <f t="shared" si="3"/>
        <v>0</v>
      </c>
    </row>
    <row r="248" spans="2:6" x14ac:dyDescent="0.25">
      <c r="B248" t="s">
        <v>423</v>
      </c>
      <c r="C248" s="10" t="s">
        <v>227</v>
      </c>
      <c r="D248" s="1">
        <v>1</v>
      </c>
      <c r="E248" s="48"/>
      <c r="F248" s="4">
        <f t="shared" si="3"/>
        <v>0</v>
      </c>
    </row>
    <row r="249" spans="2:6" x14ac:dyDescent="0.25">
      <c r="C249" s="10"/>
      <c r="D249" s="1"/>
      <c r="E249" s="48"/>
    </row>
    <row r="250" spans="2:6" x14ac:dyDescent="0.25">
      <c r="B250" t="s">
        <v>424</v>
      </c>
      <c r="C250" s="10" t="s">
        <v>227</v>
      </c>
      <c r="D250" s="1">
        <v>1</v>
      </c>
      <c r="E250" s="48"/>
      <c r="F250" s="4">
        <f t="shared" si="3"/>
        <v>0</v>
      </c>
    </row>
    <row r="251" spans="2:6" x14ac:dyDescent="0.25">
      <c r="B251" t="s">
        <v>412</v>
      </c>
      <c r="C251" s="10"/>
      <c r="D251" s="1"/>
      <c r="E251" s="48"/>
    </row>
    <row r="252" spans="2:6" x14ac:dyDescent="0.25">
      <c r="C252" s="10"/>
      <c r="D252" s="1"/>
      <c r="E252" s="48"/>
    </row>
    <row r="253" spans="2:6" x14ac:dyDescent="0.25">
      <c r="B253" t="s">
        <v>425</v>
      </c>
      <c r="C253" s="10" t="s">
        <v>227</v>
      </c>
      <c r="D253" s="1">
        <v>1</v>
      </c>
      <c r="E253" s="48"/>
      <c r="F253" s="4">
        <f t="shared" si="3"/>
        <v>0</v>
      </c>
    </row>
    <row r="254" spans="2:6" x14ac:dyDescent="0.25">
      <c r="B254" t="s">
        <v>413</v>
      </c>
      <c r="C254" s="10"/>
      <c r="D254" s="1"/>
      <c r="E254" s="48"/>
    </row>
    <row r="255" spans="2:6" x14ac:dyDescent="0.25">
      <c r="B255" t="s">
        <v>426</v>
      </c>
      <c r="C255" s="10" t="s">
        <v>227</v>
      </c>
      <c r="D255" s="1">
        <v>1</v>
      </c>
      <c r="E255" s="48"/>
      <c r="F255" s="4">
        <f t="shared" si="3"/>
        <v>0</v>
      </c>
    </row>
    <row r="256" spans="2:6" x14ac:dyDescent="0.25">
      <c r="C256" s="10"/>
      <c r="D256" s="1"/>
      <c r="E256" s="48"/>
    </row>
    <row r="257" spans="1:6" x14ac:dyDescent="0.25">
      <c r="B257" t="s">
        <v>430</v>
      </c>
      <c r="C257" s="10" t="s">
        <v>227</v>
      </c>
      <c r="D257" s="1">
        <v>1</v>
      </c>
      <c r="E257" s="48"/>
      <c r="F257" s="4">
        <f t="shared" si="3"/>
        <v>0</v>
      </c>
    </row>
    <row r="258" spans="1:6" x14ac:dyDescent="0.25">
      <c r="B258" t="s">
        <v>431</v>
      </c>
      <c r="C258" s="10" t="s">
        <v>227</v>
      </c>
      <c r="D258" s="1">
        <v>1</v>
      </c>
      <c r="E258" s="48"/>
      <c r="F258" s="4">
        <f t="shared" si="3"/>
        <v>0</v>
      </c>
    </row>
    <row r="259" spans="1:6" x14ac:dyDescent="0.25">
      <c r="C259" s="10"/>
      <c r="D259" s="1"/>
      <c r="E259" s="48"/>
    </row>
    <row r="260" spans="1:6" x14ac:dyDescent="0.25">
      <c r="B260" t="s">
        <v>427</v>
      </c>
      <c r="C260" s="10" t="s">
        <v>227</v>
      </c>
      <c r="D260" s="1">
        <v>1</v>
      </c>
      <c r="E260" s="48"/>
      <c r="F260" s="4">
        <f t="shared" si="3"/>
        <v>0</v>
      </c>
    </row>
    <row r="261" spans="1:6" x14ac:dyDescent="0.25">
      <c r="B261" t="s">
        <v>428</v>
      </c>
      <c r="C261" s="10" t="s">
        <v>227</v>
      </c>
      <c r="D261" s="1">
        <v>1</v>
      </c>
      <c r="E261" s="48"/>
      <c r="F261" s="4">
        <f t="shared" si="3"/>
        <v>0</v>
      </c>
    </row>
    <row r="262" spans="1:6" x14ac:dyDescent="0.25">
      <c r="B262" t="s">
        <v>429</v>
      </c>
      <c r="C262" s="10" t="s">
        <v>227</v>
      </c>
      <c r="D262" s="1">
        <v>1</v>
      </c>
      <c r="E262" s="48"/>
      <c r="F262" s="4">
        <f t="shared" ref="F262:F291" si="4">D262*E262</f>
        <v>0</v>
      </c>
    </row>
    <row r="263" spans="1:6" x14ac:dyDescent="0.25">
      <c r="B263" t="s">
        <v>432</v>
      </c>
      <c r="C263" s="10" t="s">
        <v>227</v>
      </c>
      <c r="D263" s="1">
        <v>1</v>
      </c>
      <c r="E263" s="48"/>
      <c r="F263" s="4">
        <f t="shared" si="4"/>
        <v>0</v>
      </c>
    </row>
    <row r="264" spans="1:6" x14ac:dyDescent="0.25">
      <c r="C264" s="1"/>
      <c r="D264" s="1"/>
      <c r="E264" s="48"/>
    </row>
    <row r="265" spans="1:6" x14ac:dyDescent="0.25">
      <c r="A265" s="1" t="s">
        <v>98</v>
      </c>
      <c r="B265" s="15" t="s">
        <v>434</v>
      </c>
      <c r="C265" s="1"/>
      <c r="D265" s="1"/>
      <c r="E265" s="48"/>
    </row>
    <row r="266" spans="1:6" x14ac:dyDescent="0.25">
      <c r="B266" t="s">
        <v>436</v>
      </c>
      <c r="C266" s="10" t="s">
        <v>227</v>
      </c>
      <c r="D266" s="1">
        <v>1</v>
      </c>
      <c r="E266" s="48"/>
      <c r="F266" s="4">
        <f t="shared" si="4"/>
        <v>0</v>
      </c>
    </row>
    <row r="267" spans="1:6" x14ac:dyDescent="0.25">
      <c r="B267" t="s">
        <v>446</v>
      </c>
      <c r="C267" s="10" t="s">
        <v>227</v>
      </c>
      <c r="D267" s="1">
        <v>1</v>
      </c>
      <c r="E267" s="48"/>
      <c r="F267" s="4">
        <f t="shared" si="4"/>
        <v>0</v>
      </c>
    </row>
    <row r="268" spans="1:6" x14ac:dyDescent="0.25">
      <c r="B268" t="s">
        <v>435</v>
      </c>
      <c r="C268" s="10"/>
      <c r="D268" s="1"/>
      <c r="E268" s="48"/>
    </row>
    <row r="269" spans="1:6" x14ac:dyDescent="0.25">
      <c r="B269" t="s">
        <v>437</v>
      </c>
      <c r="C269" s="10" t="s">
        <v>227</v>
      </c>
      <c r="D269" s="1">
        <v>1</v>
      </c>
      <c r="E269" s="48"/>
      <c r="F269" s="4">
        <f t="shared" si="4"/>
        <v>0</v>
      </c>
    </row>
    <row r="270" spans="1:6" x14ac:dyDescent="0.25">
      <c r="B270" t="s">
        <v>438</v>
      </c>
      <c r="C270" s="10" t="s">
        <v>227</v>
      </c>
      <c r="D270" s="1">
        <v>1</v>
      </c>
      <c r="E270" s="48"/>
      <c r="F270" s="4">
        <f t="shared" si="4"/>
        <v>0</v>
      </c>
    </row>
    <row r="271" spans="1:6" x14ac:dyDescent="0.25">
      <c r="B271" t="s">
        <v>447</v>
      </c>
      <c r="C271" s="10" t="s">
        <v>227</v>
      </c>
      <c r="D271" s="1">
        <v>1</v>
      </c>
      <c r="E271" s="48"/>
      <c r="F271" s="4">
        <f t="shared" si="4"/>
        <v>0</v>
      </c>
    </row>
    <row r="272" spans="1:6" x14ac:dyDescent="0.25">
      <c r="B272" t="s">
        <v>448</v>
      </c>
      <c r="C272" s="10" t="s">
        <v>227</v>
      </c>
      <c r="D272" s="1">
        <v>1</v>
      </c>
      <c r="E272" s="48"/>
      <c r="F272" s="4">
        <f t="shared" si="4"/>
        <v>0</v>
      </c>
    </row>
    <row r="273" spans="1:6" x14ac:dyDescent="0.25">
      <c r="B273" t="s">
        <v>449</v>
      </c>
      <c r="C273" s="10" t="s">
        <v>227</v>
      </c>
      <c r="D273" s="1">
        <v>1</v>
      </c>
      <c r="E273" s="48"/>
      <c r="F273" s="4">
        <f t="shared" si="4"/>
        <v>0</v>
      </c>
    </row>
    <row r="274" spans="1:6" x14ac:dyDescent="0.25">
      <c r="B274" t="s">
        <v>450</v>
      </c>
      <c r="C274" s="10" t="s">
        <v>227</v>
      </c>
      <c r="D274" s="1">
        <v>1</v>
      </c>
      <c r="E274" s="48"/>
      <c r="F274" s="4">
        <f t="shared" si="4"/>
        <v>0</v>
      </c>
    </row>
    <row r="275" spans="1:6" x14ac:dyDescent="0.25">
      <c r="B275" t="s">
        <v>451</v>
      </c>
      <c r="C275" s="10" t="s">
        <v>227</v>
      </c>
      <c r="D275" s="1">
        <v>1</v>
      </c>
      <c r="E275" s="48"/>
      <c r="F275" s="4">
        <f t="shared" si="4"/>
        <v>0</v>
      </c>
    </row>
    <row r="276" spans="1:6" x14ac:dyDescent="0.25">
      <c r="B276" t="s">
        <v>452</v>
      </c>
      <c r="C276" s="10" t="s">
        <v>227</v>
      </c>
      <c r="D276" s="1">
        <v>1</v>
      </c>
      <c r="E276" s="48"/>
      <c r="F276" s="4">
        <f t="shared" si="4"/>
        <v>0</v>
      </c>
    </row>
    <row r="277" spans="1:6" x14ac:dyDescent="0.25">
      <c r="B277" t="s">
        <v>439</v>
      </c>
      <c r="C277" s="10" t="s">
        <v>227</v>
      </c>
      <c r="D277" s="1">
        <v>1</v>
      </c>
      <c r="E277" s="48"/>
      <c r="F277" s="4">
        <f t="shared" si="4"/>
        <v>0</v>
      </c>
    </row>
    <row r="278" spans="1:6" x14ac:dyDescent="0.25">
      <c r="C278" s="10"/>
      <c r="D278" s="1"/>
      <c r="E278" s="48"/>
    </row>
    <row r="279" spans="1:6" x14ac:dyDescent="0.25">
      <c r="B279" t="s">
        <v>440</v>
      </c>
      <c r="C279" s="10" t="s">
        <v>227</v>
      </c>
      <c r="D279" s="1">
        <v>1</v>
      </c>
      <c r="E279" s="48"/>
      <c r="F279" s="4">
        <f t="shared" si="4"/>
        <v>0</v>
      </c>
    </row>
    <row r="280" spans="1:6" x14ac:dyDescent="0.25">
      <c r="B280" t="s">
        <v>441</v>
      </c>
      <c r="C280" s="10" t="s">
        <v>227</v>
      </c>
      <c r="D280" s="1">
        <v>1</v>
      </c>
      <c r="E280" s="48"/>
      <c r="F280" s="4">
        <f t="shared" si="4"/>
        <v>0</v>
      </c>
    </row>
    <row r="281" spans="1:6" x14ac:dyDescent="0.25">
      <c r="B281" t="s">
        <v>442</v>
      </c>
      <c r="C281" s="10" t="s">
        <v>227</v>
      </c>
      <c r="D281" s="1">
        <v>1</v>
      </c>
      <c r="E281" s="48"/>
      <c r="F281" s="4">
        <f t="shared" si="4"/>
        <v>0</v>
      </c>
    </row>
    <row r="282" spans="1:6" x14ac:dyDescent="0.25">
      <c r="B282" t="s">
        <v>443</v>
      </c>
      <c r="C282" s="10" t="s">
        <v>227</v>
      </c>
      <c r="D282" s="1">
        <v>1</v>
      </c>
      <c r="E282" s="48"/>
      <c r="F282" s="4">
        <f t="shared" si="4"/>
        <v>0</v>
      </c>
    </row>
    <row r="283" spans="1:6" x14ac:dyDescent="0.25">
      <c r="B283" t="s">
        <v>444</v>
      </c>
      <c r="C283" s="10" t="s">
        <v>227</v>
      </c>
      <c r="D283" s="1">
        <v>1</v>
      </c>
      <c r="E283" s="48"/>
      <c r="F283" s="4">
        <f t="shared" si="4"/>
        <v>0</v>
      </c>
    </row>
    <row r="284" spans="1:6" x14ac:dyDescent="0.25">
      <c r="B284" t="s">
        <v>445</v>
      </c>
      <c r="C284" s="10" t="s">
        <v>227</v>
      </c>
      <c r="D284" s="1">
        <v>1</v>
      </c>
      <c r="E284" s="48"/>
      <c r="F284" s="4">
        <f t="shared" si="4"/>
        <v>0</v>
      </c>
    </row>
    <row r="285" spans="1:6" x14ac:dyDescent="0.25">
      <c r="B285" t="s">
        <v>453</v>
      </c>
      <c r="C285" s="1" t="s">
        <v>10</v>
      </c>
      <c r="D285" s="1">
        <v>1</v>
      </c>
      <c r="E285" s="48"/>
      <c r="F285" s="4">
        <f t="shared" si="4"/>
        <v>0</v>
      </c>
    </row>
    <row r="286" spans="1:6" x14ac:dyDescent="0.25">
      <c r="C286" s="1"/>
      <c r="D286" s="1"/>
      <c r="E286" s="48"/>
    </row>
    <row r="287" spans="1:6" x14ac:dyDescent="0.25">
      <c r="A287" s="1" t="s">
        <v>165</v>
      </c>
      <c r="B287" s="15" t="s">
        <v>454</v>
      </c>
      <c r="C287" s="1"/>
      <c r="D287" s="1"/>
      <c r="E287" s="48"/>
    </row>
    <row r="288" spans="1:6" x14ac:dyDescent="0.25">
      <c r="B288" t="s">
        <v>455</v>
      </c>
      <c r="C288" s="1" t="s">
        <v>227</v>
      </c>
      <c r="D288" s="1">
        <v>1</v>
      </c>
      <c r="E288" s="48"/>
      <c r="F288" s="4">
        <f t="shared" si="4"/>
        <v>0</v>
      </c>
    </row>
    <row r="289" spans="1:6" x14ac:dyDescent="0.25">
      <c r="B289" t="s">
        <v>456</v>
      </c>
      <c r="C289" s="1" t="s">
        <v>227</v>
      </c>
      <c r="D289" s="1">
        <v>1</v>
      </c>
      <c r="E289" s="48"/>
      <c r="F289" s="4">
        <f t="shared" si="4"/>
        <v>0</v>
      </c>
    </row>
    <row r="290" spans="1:6" x14ac:dyDescent="0.25">
      <c r="B290" t="s">
        <v>457</v>
      </c>
      <c r="C290" s="1" t="s">
        <v>227</v>
      </c>
      <c r="D290" s="1">
        <v>1</v>
      </c>
      <c r="E290" s="48"/>
      <c r="F290" s="4">
        <f t="shared" si="4"/>
        <v>0</v>
      </c>
    </row>
    <row r="291" spans="1:6" x14ac:dyDescent="0.25">
      <c r="B291" t="s">
        <v>458</v>
      </c>
      <c r="C291" s="1" t="s">
        <v>227</v>
      </c>
      <c r="D291" s="1">
        <v>1</v>
      </c>
      <c r="E291" s="48"/>
      <c r="F291" s="4">
        <f t="shared" si="4"/>
        <v>0</v>
      </c>
    </row>
    <row r="292" spans="1:6" x14ac:dyDescent="0.25">
      <c r="A292" s="35"/>
      <c r="B292" s="2"/>
      <c r="C292" s="2"/>
      <c r="D292" s="2"/>
      <c r="E292" s="2"/>
      <c r="F292" s="19"/>
    </row>
    <row r="293" spans="1:6" x14ac:dyDescent="0.25">
      <c r="B293" s="20" t="s">
        <v>35</v>
      </c>
      <c r="F293" s="4">
        <f>F5+F6+F7+F8+F9+F10+F11+F12+F13+F14+F15+F16+F17+F20+F21+F22+F23+F24+F25+F26+F27+F28+F29+F30+F31+F32+F33+F34+F35+F37+F38+F39+F40+F41+F42+F43+F44+F45+F46+F47+F49+F50+F52+F53+F55+F56+F57+F58+F59+F60+F61+F63+F64+F67+F68+F69+F70+F71+F72+F73+F74+F75+F76+F77+F78+F79+F80+F81+F82+F83+F84+F85+F86+F88+F89+F90+F91+F92+F95+F96+F97+F98+F101+F102+F103+F104+F105+F106+F107+F108+F109+F110+F111+F112+F113+F116+F117+F118+F119+F121+F122+F123+F124+F125+F127+F128+F129+F130+F131+F132+F134+F135+F139+F142+F144+F146+F148+F151+F153+F155+F158+F161+F163+F165+F167+F169+F172+F173+F174+F175+F176+F177+F178+F179+F180+F181+F184+F186+F191+F193+F194+F195+F196+F197+F198+F200+F201+F202+F203+F204+F205+F206+F207+F208+F209+F210+F211+F212+F213+F214+F215+F216+F217+F219+F220+F221+F222+F223+F224+F225+F226+F227+F228+F229+F230+F231+F232+F235+F236+F237+F239+F240+F241+F242+F244+F247+F248+F250+F253+F255+F257+F258+F260+F261+F262+F263+F266+F267+F269+F270+F271+F272+F273+F274+F275+F276+F277+F279+F280+F281+F282+F283+F284+F285+F288+F289+F290+F291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REKAPITULACIJA</vt:lpstr>
      <vt:lpstr>Režijsko delo</vt:lpstr>
      <vt:lpstr>Mehanizacija</vt:lpstr>
      <vt:lpstr>Dobava in montaža elementov</vt:lpstr>
      <vt:lpstr>Sanacija</vt:lpstr>
      <vt:lpstr>Investicijsko vzdrževanje</vt:lpstr>
      <vt:lpstr>Cenik materialov za vzdrževanje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Anže Kavčič</dc:creator>
  <cp:lastModifiedBy>Uroš Logar</cp:lastModifiedBy>
  <cp:lastPrinted>2019-10-25T07:01:27Z</cp:lastPrinted>
  <dcterms:created xsi:type="dcterms:W3CDTF">2019-10-24T06:56:22Z</dcterms:created>
  <dcterms:modified xsi:type="dcterms:W3CDTF">2019-11-11T11:40:37Z</dcterms:modified>
</cp:coreProperties>
</file>